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8" windowWidth="10416" windowHeight="5856" tabRatio="727" activeTab="2"/>
  </bookViews>
  <sheets>
    <sheet name="ЦЭС-СЭС нагрузки" sheetId="18" r:id="rId1"/>
    <sheet name="АЧР" sheetId="22" r:id="rId2"/>
    <sheet name="САОН" sheetId="23" r:id="rId3"/>
  </sheets>
  <definedNames>
    <definedName name="_xlnm.Print_Titles" localSheetId="1">АЧР!$11:$13</definedName>
    <definedName name="_xlnm.Print_Titles" localSheetId="2">САОН!$11:$14</definedName>
    <definedName name="_xlnm.Print_Titles" localSheetId="0">'ЦЭС-СЭС нагрузки'!$12:$16</definedName>
    <definedName name="_xlnm.Print_Area" localSheetId="1">АЧР!$A$1:$L$777</definedName>
    <definedName name="_xlnm.Print_Area" localSheetId="2">САОН!$A$1:$G$138</definedName>
    <definedName name="_xlnm.Print_Area" localSheetId="0">'ЦЭС-СЭС нагрузки'!$A$1:$R$775</definedName>
  </definedNames>
  <calcPr calcId="125725"/>
</workbook>
</file>

<file path=xl/calcChain.xml><?xml version="1.0" encoding="utf-8"?>
<calcChain xmlns="http://schemas.openxmlformats.org/spreadsheetml/2006/main">
  <c r="F125" i="23"/>
  <c r="E125"/>
  <c r="D125"/>
  <c r="F109"/>
  <c r="E109"/>
  <c r="D109"/>
  <c r="F104"/>
  <c r="E104"/>
  <c r="D104"/>
  <c r="F28"/>
  <c r="E28"/>
  <c r="E126" s="1"/>
  <c r="D28"/>
  <c r="F37"/>
  <c r="E37"/>
  <c r="D37"/>
  <c r="F95"/>
  <c r="E95"/>
  <c r="D95"/>
  <c r="F92"/>
  <c r="E92"/>
  <c r="D92"/>
  <c r="F71"/>
  <c r="E71"/>
  <c r="D71"/>
  <c r="F64"/>
  <c r="E64"/>
  <c r="D64"/>
  <c r="F57"/>
  <c r="E57"/>
  <c r="D57"/>
  <c r="F49"/>
  <c r="E49"/>
  <c r="D49"/>
  <c r="F43"/>
  <c r="E43"/>
  <c r="D43"/>
  <c r="F23"/>
  <c r="F126" s="1"/>
  <c r="E23"/>
  <c r="D23"/>
  <c r="D126" s="1"/>
  <c r="K771" i="22" l="1"/>
  <c r="L771"/>
  <c r="J771"/>
  <c r="L769"/>
  <c r="K769"/>
  <c r="J769"/>
  <c r="L765"/>
  <c r="K765"/>
  <c r="J765"/>
  <c r="L757"/>
  <c r="K757"/>
  <c r="J757"/>
  <c r="L750"/>
  <c r="K750"/>
  <c r="J750"/>
  <c r="L735"/>
  <c r="K735"/>
  <c r="J735"/>
  <c r="L724"/>
  <c r="K724"/>
  <c r="J724"/>
  <c r="L712"/>
  <c r="K712"/>
  <c r="J712"/>
  <c r="L704"/>
  <c r="K704"/>
  <c r="J704"/>
  <c r="L702"/>
  <c r="K702"/>
  <c r="J702"/>
  <c r="L699"/>
  <c r="K699"/>
  <c r="J699"/>
  <c r="L695"/>
  <c r="K695"/>
  <c r="J695"/>
  <c r="L687"/>
  <c r="K687"/>
  <c r="J687"/>
  <c r="L675"/>
  <c r="K675"/>
  <c r="J675"/>
  <c r="L668"/>
  <c r="K668"/>
  <c r="J668"/>
  <c r="L666"/>
  <c r="K666"/>
  <c r="J666"/>
  <c r="L662"/>
  <c r="K662"/>
  <c r="J662"/>
  <c r="L655"/>
  <c r="K655"/>
  <c r="J655"/>
  <c r="L646"/>
  <c r="K646"/>
  <c r="J646"/>
  <c r="L637"/>
  <c r="K637"/>
  <c r="J637"/>
  <c r="L631"/>
  <c r="L634" s="1"/>
  <c r="K631"/>
  <c r="K634" s="1"/>
  <c r="J631"/>
  <c r="J634" s="1"/>
  <c r="L624"/>
  <c r="K624"/>
  <c r="J624"/>
  <c r="L618"/>
  <c r="K618"/>
  <c r="J618"/>
  <c r="L597"/>
  <c r="K597"/>
  <c r="J597"/>
  <c r="L593"/>
  <c r="K593"/>
  <c r="J593"/>
  <c r="L582"/>
  <c r="K582"/>
  <c r="J582"/>
  <c r="L576"/>
  <c r="K576"/>
  <c r="J576"/>
  <c r="L571"/>
  <c r="K571"/>
  <c r="J571"/>
  <c r="L566"/>
  <c r="K566"/>
  <c r="J566"/>
  <c r="L562"/>
  <c r="K562"/>
  <c r="J562"/>
  <c r="L554"/>
  <c r="K554"/>
  <c r="J554"/>
  <c r="L550"/>
  <c r="K550"/>
  <c r="J550"/>
  <c r="L536"/>
  <c r="K536"/>
  <c r="J536"/>
  <c r="L520"/>
  <c r="L523" s="1"/>
  <c r="K520"/>
  <c r="K523" s="1"/>
  <c r="J520"/>
  <c r="J523" s="1"/>
  <c r="L515"/>
  <c r="K515"/>
  <c r="J515"/>
  <c r="L511"/>
  <c r="K511"/>
  <c r="J511"/>
  <c r="L503"/>
  <c r="K503"/>
  <c r="J503"/>
  <c r="L488"/>
  <c r="K488"/>
  <c r="J488"/>
  <c r="L484"/>
  <c r="K484"/>
  <c r="J484"/>
  <c r="L477"/>
  <c r="K477"/>
  <c r="J477"/>
  <c r="L472"/>
  <c r="K472"/>
  <c r="J472"/>
  <c r="L468"/>
  <c r="K468"/>
  <c r="J468"/>
  <c r="K465"/>
  <c r="J465"/>
  <c r="L461"/>
  <c r="K461"/>
  <c r="J461"/>
  <c r="L455"/>
  <c r="K455"/>
  <c r="J455"/>
  <c r="L449"/>
  <c r="K449"/>
  <c r="J449"/>
  <c r="L443"/>
  <c r="K443"/>
  <c r="J443"/>
  <c r="L440"/>
  <c r="K440"/>
  <c r="J440"/>
  <c r="L436"/>
  <c r="K436"/>
  <c r="J436"/>
  <c r="L430"/>
  <c r="K430"/>
  <c r="J430"/>
  <c r="L418"/>
  <c r="K418"/>
  <c r="J418"/>
  <c r="L414"/>
  <c r="K414"/>
  <c r="J414"/>
  <c r="L410"/>
  <c r="K410"/>
  <c r="J410"/>
  <c r="L397"/>
  <c r="K397"/>
  <c r="J397"/>
  <c r="L385"/>
  <c r="K385"/>
  <c r="J385"/>
  <c r="L374"/>
  <c r="K374"/>
  <c r="J374"/>
  <c r="L369"/>
  <c r="K369"/>
  <c r="J369"/>
  <c r="L357"/>
  <c r="K357"/>
  <c r="J357"/>
  <c r="L353"/>
  <c r="K353"/>
  <c r="J353"/>
  <c r="L337"/>
  <c r="K337"/>
  <c r="J337"/>
  <c r="L316"/>
  <c r="K316"/>
  <c r="J316"/>
  <c r="L309"/>
  <c r="K309"/>
  <c r="J309"/>
  <c r="L288"/>
  <c r="K288"/>
  <c r="J288"/>
  <c r="L281"/>
  <c r="K281"/>
  <c r="J281"/>
  <c r="L277"/>
  <c r="K277"/>
  <c r="J277"/>
  <c r="L266"/>
  <c r="K266"/>
  <c r="J266"/>
  <c r="L240"/>
  <c r="K240"/>
  <c r="J240"/>
  <c r="L234"/>
  <c r="K234"/>
  <c r="J234"/>
  <c r="L224"/>
  <c r="K224"/>
  <c r="J224"/>
  <c r="L220"/>
  <c r="K220"/>
  <c r="J220"/>
  <c r="L216"/>
  <c r="K216"/>
  <c r="J216"/>
  <c r="L201"/>
  <c r="K201"/>
  <c r="J201"/>
  <c r="L189"/>
  <c r="K189"/>
  <c r="J189"/>
  <c r="L181"/>
  <c r="K181"/>
  <c r="J181"/>
  <c r="L176"/>
  <c r="K176"/>
  <c r="J176"/>
  <c r="L169"/>
  <c r="K169"/>
  <c r="J169"/>
  <c r="L165"/>
  <c r="K165"/>
  <c r="J165"/>
  <c r="L156"/>
  <c r="K156"/>
  <c r="J156"/>
  <c r="L149"/>
  <c r="K149"/>
  <c r="J149"/>
  <c r="L118"/>
  <c r="K118"/>
  <c r="J118"/>
  <c r="L108"/>
  <c r="K108"/>
  <c r="J108"/>
  <c r="L104"/>
  <c r="K104"/>
  <c r="J104"/>
  <c r="L96"/>
  <c r="K96"/>
  <c r="J96"/>
  <c r="L78"/>
  <c r="K78"/>
  <c r="J78"/>
  <c r="L74"/>
  <c r="K74"/>
  <c r="J74"/>
  <c r="L56"/>
  <c r="K56"/>
  <c r="J56"/>
  <c r="L43"/>
  <c r="K43"/>
  <c r="J43"/>
  <c r="L27"/>
  <c r="K27"/>
  <c r="J27"/>
  <c r="L23"/>
  <c r="K23"/>
  <c r="J23"/>
  <c r="K770" l="1"/>
  <c r="J770"/>
  <c r="J491"/>
  <c r="L770"/>
  <c r="K491"/>
  <c r="L491"/>
  <c r="Q770" i="18" l="1"/>
  <c r="P770"/>
  <c r="M770"/>
  <c r="L770"/>
  <c r="I770"/>
  <c r="H770"/>
  <c r="Q763"/>
  <c r="P763"/>
  <c r="M763"/>
  <c r="L763"/>
  <c r="I763"/>
  <c r="H763"/>
  <c r="Q756"/>
  <c r="P756"/>
  <c r="M756"/>
  <c r="L756"/>
  <c r="I756"/>
  <c r="H756"/>
  <c r="Q749"/>
  <c r="P749"/>
  <c r="M749"/>
  <c r="L749"/>
  <c r="I749"/>
  <c r="H749"/>
  <c r="Q742"/>
  <c r="P742"/>
  <c r="M742"/>
  <c r="L742"/>
  <c r="I742"/>
  <c r="H742"/>
  <c r="Q735"/>
  <c r="P735"/>
  <c r="M735"/>
  <c r="L735"/>
  <c r="I735"/>
  <c r="H735"/>
  <c r="Q720"/>
  <c r="P720"/>
  <c r="M720"/>
  <c r="L720"/>
  <c r="I720"/>
  <c r="H720"/>
  <c r="Q710"/>
  <c r="P710"/>
  <c r="M710"/>
  <c r="L710"/>
  <c r="I710"/>
  <c r="H710"/>
  <c r="Q703"/>
  <c r="P703"/>
  <c r="M703"/>
  <c r="L703"/>
  <c r="I703"/>
  <c r="H703"/>
  <c r="Q696"/>
  <c r="P696"/>
  <c r="M696"/>
  <c r="L696"/>
  <c r="I696"/>
  <c r="H696"/>
  <c r="Q691"/>
  <c r="P691"/>
  <c r="M691"/>
  <c r="L691"/>
  <c r="I691"/>
  <c r="H691"/>
  <c r="Q684"/>
  <c r="P684"/>
  <c r="M684"/>
  <c r="L684"/>
  <c r="I684"/>
  <c r="H684"/>
  <c r="Q647"/>
  <c r="P647"/>
  <c r="M647"/>
  <c r="L647"/>
  <c r="I647"/>
  <c r="H647"/>
  <c r="Q640"/>
  <c r="P640"/>
  <c r="M640"/>
  <c r="L640"/>
  <c r="I640"/>
  <c r="H640"/>
  <c r="Q633"/>
  <c r="P633"/>
  <c r="M633"/>
  <c r="L633"/>
  <c r="I633"/>
  <c r="H633"/>
  <c r="Q626"/>
  <c r="P626"/>
  <c r="M626"/>
  <c r="L626"/>
  <c r="I626"/>
  <c r="H626"/>
  <c r="Q620"/>
  <c r="P620"/>
  <c r="M620"/>
  <c r="L620"/>
  <c r="I620"/>
  <c r="H620"/>
  <c r="Q613"/>
  <c r="P613"/>
  <c r="M613"/>
  <c r="L613"/>
  <c r="I613"/>
  <c r="H613"/>
  <c r="Q603"/>
  <c r="P603"/>
  <c r="M603"/>
  <c r="L603"/>
  <c r="I603"/>
  <c r="H603"/>
  <c r="Q586"/>
  <c r="P586"/>
  <c r="M586"/>
  <c r="L586"/>
  <c r="I586"/>
  <c r="H586"/>
  <c r="Q578"/>
  <c r="P578"/>
  <c r="M578"/>
  <c r="L578"/>
  <c r="I578"/>
  <c r="H578"/>
  <c r="Q569"/>
  <c r="P569"/>
  <c r="M569"/>
  <c r="L569"/>
  <c r="I569"/>
  <c r="H569"/>
  <c r="Q559"/>
  <c r="P559"/>
  <c r="M559"/>
  <c r="L559"/>
  <c r="I559"/>
  <c r="H559"/>
  <c r="Q539"/>
  <c r="P539"/>
  <c r="M539"/>
  <c r="L539"/>
  <c r="I539"/>
  <c r="H539"/>
  <c r="Q518"/>
  <c r="P518"/>
  <c r="M518"/>
  <c r="L518"/>
  <c r="I518"/>
  <c r="H518"/>
  <c r="Q509"/>
  <c r="P509"/>
  <c r="M509"/>
  <c r="L509"/>
  <c r="I509"/>
  <c r="H509"/>
  <c r="Q500"/>
  <c r="P500"/>
  <c r="M500"/>
  <c r="L500"/>
  <c r="I500"/>
  <c r="H500"/>
  <c r="Q492"/>
  <c r="P492"/>
  <c r="M492"/>
  <c r="L492"/>
  <c r="I492"/>
  <c r="H492"/>
  <c r="Q478"/>
  <c r="P478"/>
  <c r="M478"/>
  <c r="L478"/>
  <c r="I478"/>
  <c r="H478"/>
  <c r="Q471"/>
  <c r="P471"/>
  <c r="M471"/>
  <c r="L471"/>
  <c r="I471"/>
  <c r="H471"/>
  <c r="P454"/>
  <c r="L454"/>
  <c r="H454"/>
  <c r="Q446"/>
  <c r="P446"/>
  <c r="M446"/>
  <c r="L446"/>
  <c r="I446"/>
  <c r="H446"/>
  <c r="P436"/>
  <c r="L436"/>
  <c r="H436"/>
  <c r="Q429"/>
  <c r="P429"/>
  <c r="M429"/>
  <c r="L429"/>
  <c r="I429"/>
  <c r="H429"/>
  <c r="Q422"/>
  <c r="P422"/>
  <c r="M422"/>
  <c r="L422"/>
  <c r="I422"/>
  <c r="H422"/>
  <c r="Q412"/>
  <c r="P412"/>
  <c r="M412"/>
  <c r="L412"/>
  <c r="I412"/>
  <c r="H412"/>
  <c r="Q399"/>
  <c r="P399"/>
  <c r="M399"/>
  <c r="L399"/>
  <c r="I399"/>
  <c r="H399"/>
  <c r="Q392"/>
  <c r="P392"/>
  <c r="M392"/>
  <c r="L392"/>
  <c r="I392"/>
  <c r="H392"/>
  <c r="Q385"/>
  <c r="P385"/>
  <c r="M385"/>
  <c r="L385"/>
  <c r="I385"/>
  <c r="H385"/>
  <c r="Q377"/>
  <c r="M377"/>
  <c r="I377"/>
  <c r="Q363"/>
  <c r="M363"/>
  <c r="I363"/>
  <c r="Q354"/>
  <c r="P354"/>
  <c r="M354"/>
  <c r="L354"/>
  <c r="I354"/>
  <c r="H354"/>
  <c r="Q347"/>
  <c r="P347"/>
  <c r="M347"/>
  <c r="L347"/>
  <c r="I347"/>
  <c r="H347"/>
  <c r="Q333"/>
  <c r="P333"/>
  <c r="M333"/>
  <c r="L333"/>
  <c r="I333"/>
  <c r="H333"/>
  <c r="Q316"/>
  <c r="P316"/>
  <c r="M316"/>
  <c r="L316"/>
  <c r="I316"/>
  <c r="H316"/>
  <c r="Q301"/>
  <c r="P301"/>
  <c r="M301"/>
  <c r="L301"/>
  <c r="I301"/>
  <c r="H301"/>
  <c r="Q277"/>
  <c r="P277"/>
  <c r="L277"/>
  <c r="I277"/>
  <c r="H277"/>
  <c r="Q268"/>
  <c r="P268"/>
  <c r="M268"/>
  <c r="L268"/>
  <c r="I268"/>
  <c r="H268"/>
  <c r="Q253"/>
  <c r="P253"/>
  <c r="M253"/>
  <c r="L253"/>
  <c r="I253"/>
  <c r="H253"/>
  <c r="Q252"/>
  <c r="P252"/>
  <c r="M252"/>
  <c r="L252"/>
  <c r="I252"/>
  <c r="H252"/>
  <c r="Q243"/>
  <c r="P243"/>
  <c r="M243"/>
  <c r="L243"/>
  <c r="I243"/>
  <c r="H243"/>
  <c r="Q232"/>
  <c r="P232"/>
  <c r="M232"/>
  <c r="L232"/>
  <c r="I232"/>
  <c r="H232"/>
  <c r="Q223"/>
  <c r="P223"/>
  <c r="M223"/>
  <c r="L223"/>
  <c r="I223"/>
  <c r="H223"/>
  <c r="Q214"/>
  <c r="P214"/>
  <c r="M214"/>
  <c r="L214"/>
  <c r="I214"/>
  <c r="H214"/>
  <c r="Q201"/>
  <c r="P201"/>
  <c r="M201"/>
  <c r="L201"/>
  <c r="I201"/>
  <c r="H201"/>
  <c r="Q191"/>
  <c r="P191"/>
  <c r="M191"/>
  <c r="L191"/>
  <c r="I191"/>
  <c r="H191"/>
  <c r="Q180"/>
  <c r="P180"/>
  <c r="M180"/>
  <c r="L180"/>
  <c r="I180"/>
  <c r="H180"/>
  <c r="Q168"/>
  <c r="P168"/>
  <c r="M168"/>
  <c r="L168"/>
  <c r="I168"/>
  <c r="H168"/>
  <c r="Q153"/>
  <c r="P153"/>
  <c r="M153"/>
  <c r="L153"/>
  <c r="I153"/>
  <c r="H153"/>
  <c r="Q148"/>
  <c r="P148"/>
  <c r="M148"/>
  <c r="L148"/>
  <c r="I148"/>
  <c r="H148"/>
  <c r="Q137"/>
  <c r="P137"/>
  <c r="M137"/>
  <c r="L137"/>
  <c r="I137"/>
  <c r="H137"/>
  <c r="Q124"/>
  <c r="P124"/>
  <c r="M124"/>
  <c r="L124"/>
  <c r="I124"/>
  <c r="H124"/>
  <c r="Q114"/>
  <c r="P114"/>
  <c r="M114"/>
  <c r="L114"/>
  <c r="I114"/>
  <c r="H114"/>
  <c r="Q96"/>
  <c r="P96"/>
  <c r="M96"/>
  <c r="L96"/>
  <c r="I96"/>
  <c r="H96"/>
  <c r="Q81"/>
  <c r="P81"/>
  <c r="M81"/>
  <c r="L81"/>
  <c r="I81"/>
  <c r="H81"/>
  <c r="Q78"/>
  <c r="P78"/>
  <c r="M78"/>
  <c r="L78"/>
  <c r="I78"/>
  <c r="H78"/>
  <c r="Q75"/>
  <c r="P75"/>
  <c r="M75"/>
  <c r="L75"/>
  <c r="I75"/>
  <c r="H75"/>
  <c r="Q62"/>
  <c r="P62"/>
  <c r="M62"/>
  <c r="L62"/>
  <c r="I62"/>
  <c r="H62"/>
  <c r="Q59"/>
  <c r="P59"/>
  <c r="M59"/>
  <c r="L59"/>
  <c r="I59"/>
  <c r="H59"/>
  <c r="Q56"/>
  <c r="P56"/>
  <c r="M56"/>
  <c r="L56"/>
  <c r="I56"/>
  <c r="H56"/>
  <c r="Q46"/>
  <c r="P46"/>
  <c r="M46"/>
  <c r="L46"/>
  <c r="I46"/>
  <c r="H46"/>
  <c r="Q45"/>
  <c r="Q47" s="1"/>
  <c r="P45"/>
  <c r="P47" s="1"/>
  <c r="M45"/>
  <c r="M47" s="1"/>
  <c r="L45"/>
  <c r="L47" s="1"/>
  <c r="I45"/>
  <c r="I47" s="1"/>
  <c r="H45"/>
  <c r="H47" s="1"/>
  <c r="Q33"/>
  <c r="P33"/>
  <c r="M33"/>
  <c r="L33"/>
  <c r="I33"/>
  <c r="H33"/>
  <c r="Q24"/>
  <c r="P24"/>
  <c r="M24"/>
  <c r="L24"/>
  <c r="I24"/>
  <c r="H24"/>
  <c r="Q23"/>
  <c r="P23"/>
  <c r="M23"/>
  <c r="L23"/>
  <c r="I23"/>
  <c r="H23"/>
</calcChain>
</file>

<file path=xl/sharedStrings.xml><?xml version="1.0" encoding="utf-8"?>
<sst xmlns="http://schemas.openxmlformats.org/spreadsheetml/2006/main" count="4184" uniqueCount="553">
  <si>
    <t>ПС</t>
  </si>
  <si>
    <t>Присоединение</t>
  </si>
  <si>
    <t>Кт</t>
  </si>
  <si>
    <t>анцапфы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</si>
  <si>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</si>
  <si>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</si>
  <si>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</si>
  <si>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</si>
  <si>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</si>
  <si>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</si>
  <si>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</si>
  <si>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</si>
  <si>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</si>
  <si>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</si>
  <si>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</si>
  <si>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11А</t>
  </si>
  <si>
    <t>Т-1</t>
  </si>
  <si>
    <t>Т-2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</si>
  <si>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</si>
  <si>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</si>
  <si>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</si>
  <si>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</si>
  <si>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</si>
  <si>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</si>
  <si>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</si>
  <si>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</si>
  <si>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</si>
  <si>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</si>
  <si>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Т-3</t>
  </si>
  <si>
    <t>Т-4</t>
  </si>
  <si>
    <t>Т-5</t>
  </si>
  <si>
    <t>Л-168</t>
  </si>
  <si>
    <t>Л-169</t>
  </si>
  <si>
    <t>ОЛ-216</t>
  </si>
  <si>
    <t>11В</t>
  </si>
  <si>
    <t>Л-213</t>
  </si>
  <si>
    <t>Л-214</t>
  </si>
  <si>
    <t>11Г</t>
  </si>
  <si>
    <t>Л-215</t>
  </si>
  <si>
    <t>Л-216</t>
  </si>
  <si>
    <t>11Д</t>
  </si>
  <si>
    <t>ОЛ-215</t>
  </si>
  <si>
    <t>11Е</t>
  </si>
  <si>
    <t>ОЛ-168</t>
  </si>
  <si>
    <t>Тгр-1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</si>
  <si>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</si>
  <si>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</si>
  <si>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</si>
  <si>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</si>
  <si>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ЛК-32</t>
  </si>
  <si>
    <t>ОЛК-33</t>
  </si>
  <si>
    <t xml:space="preserve">Т-1   </t>
  </si>
  <si>
    <t>ОЛ-113</t>
  </si>
  <si>
    <t>ОЛ-141</t>
  </si>
  <si>
    <t>18А</t>
  </si>
  <si>
    <t>Л-90</t>
  </si>
  <si>
    <t>Л-93</t>
  </si>
  <si>
    <t xml:space="preserve"> Л-94</t>
  </si>
  <si>
    <t xml:space="preserve"> Л-138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</si>
  <si>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</si>
  <si>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ОЛ-114</t>
  </si>
  <si>
    <t>ОЛ-115</t>
  </si>
  <si>
    <t>ЛК-40</t>
  </si>
  <si>
    <t>Л-76</t>
  </si>
  <si>
    <t>Л-88</t>
  </si>
  <si>
    <t>25А</t>
  </si>
  <si>
    <t>ОЛ-118</t>
  </si>
  <si>
    <t>ОЛ-119</t>
  </si>
  <si>
    <t>АТ-1</t>
  </si>
  <si>
    <t>АТ-2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</si>
  <si>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</si>
  <si>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Л-95</t>
  </si>
  <si>
    <t>Л-96</t>
  </si>
  <si>
    <t>Л-98</t>
  </si>
  <si>
    <t>Л-129</t>
  </si>
  <si>
    <t>ОЛ-153</t>
  </si>
  <si>
    <t>ОЛ-154</t>
  </si>
  <si>
    <t>Ш-1</t>
  </si>
  <si>
    <t>Ш-2</t>
  </si>
  <si>
    <t>Л-92</t>
  </si>
  <si>
    <t>М-71</t>
  </si>
  <si>
    <t>ОЛ-92</t>
  </si>
  <si>
    <t>ОЛ-93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</si>
  <si>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</si>
  <si>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t>М-72</t>
  </si>
  <si>
    <t>М-100</t>
  </si>
  <si>
    <t>Л-94 (ВC-110)</t>
  </si>
  <si>
    <t xml:space="preserve"> Л-131</t>
  </si>
  <si>
    <t xml:space="preserve"> Л-139</t>
  </si>
  <si>
    <t xml:space="preserve">I-III </t>
  </si>
  <si>
    <t>II-IV</t>
  </si>
  <si>
    <t>40А</t>
  </si>
  <si>
    <t>Л-79</t>
  </si>
  <si>
    <t>ВОС-150</t>
  </si>
  <si>
    <t>Л-188</t>
  </si>
  <si>
    <t>Л-189</t>
  </si>
  <si>
    <t>ЛК-50</t>
  </si>
  <si>
    <t>ЛК-51</t>
  </si>
  <si>
    <t>ЛК-55</t>
  </si>
  <si>
    <t>ЛК-56</t>
  </si>
  <si>
    <t>БСК-1</t>
  </si>
  <si>
    <t>БСК-2</t>
  </si>
  <si>
    <t>БСК-3</t>
  </si>
  <si>
    <t>БСК-4</t>
  </si>
  <si>
    <t>БСК-5</t>
  </si>
  <si>
    <t>БСК-6</t>
  </si>
  <si>
    <t>Л-80</t>
  </si>
  <si>
    <t>Л-140</t>
  </si>
  <si>
    <t>ЛК-42</t>
  </si>
  <si>
    <t>41А</t>
  </si>
  <si>
    <t>не используется</t>
  </si>
  <si>
    <t>Л-142</t>
  </si>
  <si>
    <t>ОЛ-85</t>
  </si>
  <si>
    <t>ЛК-43</t>
  </si>
  <si>
    <t>Л-81</t>
  </si>
  <si>
    <t>Л-113</t>
  </si>
  <si>
    <t>Л-141</t>
  </si>
  <si>
    <t>Л-143</t>
  </si>
  <si>
    <t>Л-149</t>
  </si>
  <si>
    <t>Л-151</t>
  </si>
  <si>
    <t>Л-180</t>
  </si>
  <si>
    <t>Л-217</t>
  </si>
  <si>
    <t>ОЛ-127</t>
  </si>
  <si>
    <t>ОЛ-138</t>
  </si>
  <si>
    <t>ОЛ-89</t>
  </si>
  <si>
    <t>ОЛ-101</t>
  </si>
  <si>
    <t>ОЛ-102</t>
  </si>
  <si>
    <t>ОЛ-148</t>
  </si>
  <si>
    <t>ОЛ-105</t>
  </si>
  <si>
    <t>ОЛ-106</t>
  </si>
  <si>
    <t>ОЛ-137</t>
  </si>
  <si>
    <t>ОЛ-139</t>
  </si>
  <si>
    <t>Л-89</t>
  </si>
  <si>
    <t>Л-137</t>
  </si>
  <si>
    <t>Л-70</t>
  </si>
  <si>
    <t>ОЛ-155</t>
  </si>
  <si>
    <t>Л-155</t>
  </si>
  <si>
    <t>Л-156</t>
  </si>
  <si>
    <t>Л-201</t>
  </si>
  <si>
    <t>Л-203 (В-1)</t>
  </si>
  <si>
    <t>Л-203 (В-2)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</si>
  <si>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</si>
  <si>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</si>
  <si>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</si>
  <si>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</si>
  <si>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Л-72</t>
  </si>
  <si>
    <t>Л-73</t>
  </si>
  <si>
    <t>ОЛ-111</t>
  </si>
  <si>
    <t>ОЛ-112</t>
  </si>
  <si>
    <t>ОЛ-157</t>
  </si>
  <si>
    <t>ОЛ-156</t>
  </si>
  <si>
    <t>203А</t>
  </si>
  <si>
    <t>М-61</t>
  </si>
  <si>
    <t>ЛК-53</t>
  </si>
  <si>
    <t>ЛК-54</t>
  </si>
  <si>
    <t>ЛК-71</t>
  </si>
  <si>
    <t>ЛК-72</t>
  </si>
  <si>
    <t>1+2</t>
  </si>
  <si>
    <t>резерв</t>
  </si>
  <si>
    <t xml:space="preserve"> 10-00 час</t>
  </si>
  <si>
    <t>17 июня 2015</t>
  </si>
  <si>
    <t>21-00 час</t>
  </si>
  <si>
    <t>демонтирована</t>
  </si>
  <si>
    <t>V</t>
  </si>
  <si>
    <t>VI</t>
  </si>
  <si>
    <t>IV</t>
  </si>
  <si>
    <t>III</t>
  </si>
  <si>
    <t>X</t>
  </si>
  <si>
    <t>XVII</t>
  </si>
  <si>
    <t>IX</t>
  </si>
  <si>
    <t>ремонт</t>
  </si>
  <si>
    <t>VIII</t>
  </si>
  <si>
    <t>нет данных</t>
  </si>
  <si>
    <t>II</t>
  </si>
  <si>
    <t>VII</t>
  </si>
  <si>
    <t>0</t>
  </si>
  <si>
    <t>7,12</t>
  </si>
  <si>
    <t>5</t>
  </si>
  <si>
    <t>8,9</t>
  </si>
  <si>
    <t>2,5</t>
  </si>
  <si>
    <t>нет нагрузки</t>
  </si>
  <si>
    <t>XI</t>
  </si>
  <si>
    <t>6,4      6,3</t>
  </si>
  <si>
    <t>6,4      6,4</t>
  </si>
  <si>
    <t>6,43     6,4</t>
  </si>
  <si>
    <t xml:space="preserve">                              ФИЛИАЛА  ПАО "МРСК СЕВЕРО-ЗАПАДА" "КОЛЭНЕРГО"</t>
  </si>
  <si>
    <t>УТВЕРЖДАЮ</t>
  </si>
  <si>
    <t xml:space="preserve">Первый заместитель директора - </t>
  </si>
  <si>
    <t xml:space="preserve"> "МРСК Северо- Запада" "Колэнерго"</t>
  </si>
  <si>
    <t xml:space="preserve">                С.А.Зайц</t>
  </si>
  <si>
    <t>"____ "</t>
  </si>
  <si>
    <t>2015 г.</t>
  </si>
  <si>
    <t>СВОДНАЯ   ТАБЛИЦА  НАГРУЗОК  И НАПРЯЖЕНИЙ  ПО ТРАНСФОРМАТОРАМ И ЛЭП 35, 110, 150  кВ</t>
  </si>
  <si>
    <t>Мощность, МВА /      №секции</t>
  </si>
  <si>
    <t xml:space="preserve"> 4-00 час</t>
  </si>
  <si>
    <t>+7,5</t>
  </si>
  <si>
    <t>+8,9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</si>
  <si>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6КВ</t>
    </r>
  </si>
  <si>
    <t>Л-120 (Л121+Т2)</t>
  </si>
  <si>
    <t>Л-121</t>
  </si>
  <si>
    <t xml:space="preserve">М-40 </t>
  </si>
  <si>
    <t xml:space="preserve">М-43 </t>
  </si>
  <si>
    <t xml:space="preserve">М-77 </t>
  </si>
  <si>
    <t>+3,56</t>
  </si>
  <si>
    <t>+5,34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</si>
  <si>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</si>
  <si>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ОЛ-123</t>
  </si>
  <si>
    <t>ОЛ-125</t>
  </si>
  <si>
    <t>+7,12</t>
  </si>
  <si>
    <t>+2,5</t>
  </si>
  <si>
    <t>АВР</t>
  </si>
  <si>
    <t>+8,19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</si>
  <si>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Т-35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</si>
  <si>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</si>
  <si>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Т- 6, 35 КВ</t>
    </r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</si>
  <si>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</si>
  <si>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</si>
  <si>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</si>
  <si>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</si>
  <si>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</si>
  <si>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</si>
  <si>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</si>
  <si>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</si>
  <si>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+6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</si>
  <si>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Т-6,35 КВ</t>
    </r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</si>
  <si>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</si>
  <si>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</si>
  <si>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</si>
  <si>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</si>
  <si>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</si>
  <si>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</si>
  <si>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</si>
  <si>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</si>
  <si>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</si>
  <si>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</si>
  <si>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</si>
  <si>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</si>
  <si>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+10,68</t>
  </si>
  <si>
    <t>М-25</t>
  </si>
  <si>
    <t>М-34</t>
  </si>
  <si>
    <t>нормально отключена</t>
  </si>
  <si>
    <t>М-35</t>
  </si>
  <si>
    <t>М-41</t>
  </si>
  <si>
    <t>В-2 т 2с35 нормально отключен</t>
  </si>
  <si>
    <t>АТ</t>
  </si>
  <si>
    <t>ОЛ-172</t>
  </si>
  <si>
    <t>ОЛ-179</t>
  </si>
  <si>
    <t>Л-74</t>
  </si>
  <si>
    <t>М-1</t>
  </si>
  <si>
    <t>М-83</t>
  </si>
  <si>
    <t>М-29</t>
  </si>
  <si>
    <t>М-33</t>
  </si>
  <si>
    <t>М-2</t>
  </si>
  <si>
    <t>М-84</t>
  </si>
  <si>
    <t>М-28</t>
  </si>
  <si>
    <t>+1,79</t>
  </si>
  <si>
    <t>Л-75</t>
  </si>
  <si>
    <t>М-31</t>
  </si>
  <si>
    <t>М-30</t>
  </si>
  <si>
    <t>+14,24</t>
  </si>
  <si>
    <t>Л-83</t>
  </si>
  <si>
    <t>Л-124</t>
  </si>
  <si>
    <t>М-24</t>
  </si>
  <si>
    <t>М-26</t>
  </si>
  <si>
    <t>+8</t>
  </si>
  <si>
    <t>+9</t>
  </si>
  <si>
    <t>-4,5</t>
  </si>
  <si>
    <t>XIV</t>
  </si>
  <si>
    <t>-3</t>
  </si>
  <si>
    <t>XIII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</si>
  <si>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</si>
  <si>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</si>
  <si>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</si>
  <si>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</si>
  <si>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</si>
  <si>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</si>
  <si>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</si>
  <si>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</si>
  <si>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>Л-219</t>
  </si>
  <si>
    <t>ОЛ-170</t>
  </si>
  <si>
    <t>М-23</t>
  </si>
  <si>
    <t>М-88</t>
  </si>
  <si>
    <t>+4,5</t>
  </si>
  <si>
    <t>ОЛ-183</t>
  </si>
  <si>
    <t>ОЛ-184</t>
  </si>
  <si>
    <t>М-9</t>
  </si>
  <si>
    <t>М-17</t>
  </si>
  <si>
    <t>М-32</t>
  </si>
  <si>
    <t>М-18</t>
  </si>
  <si>
    <t>Л-160</t>
  </si>
  <si>
    <t>Л-221</t>
  </si>
  <si>
    <t>ВС-150</t>
  </si>
  <si>
    <t>+3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</si>
  <si>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Т-11,35 КВ</t>
    </r>
  </si>
  <si>
    <t>ОЛ-160</t>
  </si>
  <si>
    <t>М-42</t>
  </si>
  <si>
    <t>ОЛ-135</t>
  </si>
  <si>
    <t>ОЛ-136</t>
  </si>
  <si>
    <t>ОЛ-161</t>
  </si>
  <si>
    <t>ОЛ-224</t>
  </si>
  <si>
    <t>+10,5</t>
  </si>
  <si>
    <t>ОЛ-171</t>
  </si>
  <si>
    <t>ОМ-84</t>
  </si>
  <si>
    <t>Л-132</t>
  </si>
  <si>
    <t>Л-133</t>
  </si>
  <si>
    <t>Л-135</t>
  </si>
  <si>
    <t>Л-136</t>
  </si>
  <si>
    <t>Л-134/АТ2/</t>
  </si>
  <si>
    <t>Л-71/АТ1/</t>
  </si>
  <si>
    <t>20А</t>
  </si>
  <si>
    <t xml:space="preserve"> </t>
  </si>
  <si>
    <t>-5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</si>
  <si>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</t>
    </r>
  </si>
  <si>
    <t>-2,5</t>
  </si>
  <si>
    <t>∑Т-35 КВ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</si>
  <si>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 КВ</t>
    </r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</si>
  <si>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</si>
  <si>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</si>
  <si>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</si>
  <si>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</si>
  <si>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</si>
  <si>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</si>
  <si>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</si>
  <si>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</si>
  <si>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+5</t>
  </si>
  <si>
    <t>Л-186</t>
  </si>
  <si>
    <t>ОЛ-165</t>
  </si>
  <si>
    <t>Т-3 /Л-198/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</si>
  <si>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</si>
  <si>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</si>
  <si>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</si>
  <si>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</si>
  <si>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</si>
  <si>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</si>
  <si>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</si>
  <si>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</si>
  <si>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</si>
  <si>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</si>
  <si>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</si>
  <si>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+6%</t>
  </si>
  <si>
    <t>+2,5%</t>
  </si>
  <si>
    <t>Л-185</t>
  </si>
  <si>
    <t>Л-192</t>
  </si>
  <si>
    <t>М-47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</si>
  <si>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</si>
  <si>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</si>
  <si>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</si>
  <si>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</si>
  <si>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</si>
  <si>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</si>
  <si>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</si>
  <si>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</si>
  <si>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</si>
  <si>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</si>
  <si>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</si>
  <si>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</si>
  <si>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</si>
  <si>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М-74</t>
  </si>
  <si>
    <t>М-101</t>
  </si>
  <si>
    <t>М-68</t>
  </si>
  <si>
    <t>М-73</t>
  </si>
  <si>
    <t>+12</t>
  </si>
  <si>
    <t>Л-177</t>
  </si>
  <si>
    <t>М-103</t>
  </si>
  <si>
    <t>ОЛ-223</t>
  </si>
  <si>
    <t>Начальник СЭР</t>
  </si>
  <si>
    <t>20-26</t>
  </si>
  <si>
    <t>Т.И. Быкова</t>
  </si>
  <si>
    <t>Главный инженер филиала ПАО</t>
  </si>
  <si>
    <t>СВОДНАЯ ТАБЛИЦА НАГРУЗОК ПО ПРИСОЕДИНЕНИЯМ,</t>
  </si>
  <si>
    <t>ОБОРУДОВАННЫМ   АЧР,  ОБЪЕКТОВ ФИЛИАЛА</t>
  </si>
  <si>
    <t>№  ПС</t>
  </si>
  <si>
    <t>Присоеди-нения</t>
  </si>
  <si>
    <t>УСТАВКИ</t>
  </si>
  <si>
    <t>нагрузка в графике 2014-2015</t>
  </si>
  <si>
    <t>АЧР-I</t>
  </si>
  <si>
    <t>АЧР-II</t>
  </si>
  <si>
    <t>ЧАПВ</t>
  </si>
  <si>
    <t>герц</t>
  </si>
  <si>
    <t>сек</t>
  </si>
  <si>
    <t>4час</t>
  </si>
  <si>
    <t>10час</t>
  </si>
  <si>
    <t>21 час</t>
  </si>
  <si>
    <t>№ фидера</t>
  </si>
  <si>
    <t>0,15-0,3</t>
  </si>
  <si>
    <t>"</t>
  </si>
  <si>
    <t>∑</t>
  </si>
  <si>
    <r>
      <t>Р</t>
    </r>
    <r>
      <rPr>
        <sz val="8"/>
        <rFont val="Arial Cyr"/>
        <charset val="204"/>
      </rPr>
      <t>6</t>
    </r>
  </si>
  <si>
    <t>ЛЭП 35кВ</t>
  </si>
  <si>
    <t>М-43</t>
  </si>
  <si>
    <t>М-40</t>
  </si>
  <si>
    <r>
      <t>Р</t>
    </r>
    <r>
      <rPr>
        <sz val="8"/>
        <rFont val="Arial Cyr"/>
        <charset val="204"/>
      </rPr>
      <t>35</t>
    </r>
  </si>
  <si>
    <r>
      <t>Р</t>
    </r>
    <r>
      <rPr>
        <sz val="8"/>
        <rFont val="Arial Cyr"/>
        <charset val="204"/>
      </rPr>
      <t>10</t>
    </r>
  </si>
  <si>
    <t>М-82   ЭП-3</t>
  </si>
  <si>
    <t>-</t>
  </si>
  <si>
    <t>М-81   ЭП-4</t>
  </si>
  <si>
    <t>несовмещенная</t>
  </si>
  <si>
    <r>
      <t>∑</t>
    </r>
    <r>
      <rPr>
        <sz val="8"/>
        <rFont val="Arial Cyr"/>
        <charset val="204"/>
      </rPr>
      <t>ф</t>
    </r>
  </si>
  <si>
    <t>шинопро-воды</t>
  </si>
  <si>
    <t>Ш-3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</si>
  <si>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</si>
  <si>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</si>
  <si>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</si>
  <si>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∑35</t>
  </si>
  <si>
    <t>∑ф,ш,35</t>
  </si>
  <si>
    <t>Р35</t>
  </si>
  <si>
    <t xml:space="preserve"> В-10  Т-1</t>
  </si>
  <si>
    <t>Т -1</t>
  </si>
  <si>
    <t xml:space="preserve"> В-10</t>
  </si>
  <si>
    <t>∑6</t>
  </si>
  <si>
    <t>∑10</t>
  </si>
  <si>
    <t>откл.</t>
  </si>
  <si>
    <t>Т-1-6</t>
  </si>
  <si>
    <t>Т-2-6</t>
  </si>
  <si>
    <t>М-7</t>
  </si>
  <si>
    <t>М-8</t>
  </si>
  <si>
    <t>№ фид.</t>
  </si>
  <si>
    <t>РП-5 МГЭС</t>
  </si>
  <si>
    <t>РП5-1</t>
  </si>
  <si>
    <t>РП5-5</t>
  </si>
  <si>
    <t>РП5-63</t>
  </si>
  <si>
    <t>Суммарная фактическая нагрузка объектов СЭС, подключенных к АЧР</t>
  </si>
  <si>
    <t>в работе</t>
  </si>
  <si>
    <t>Р</t>
  </si>
  <si>
    <t>ф.1,21=2</t>
  </si>
  <si>
    <t>РП-70</t>
  </si>
  <si>
    <t>0,15-0,5</t>
  </si>
  <si>
    <t>ЛЭП-110кВ</t>
  </si>
  <si>
    <r>
      <t>∑</t>
    </r>
    <r>
      <rPr>
        <sz val="9"/>
        <rFont val="Arial Cyr"/>
        <charset val="204"/>
      </rPr>
      <t>6,110</t>
    </r>
  </si>
  <si>
    <t>01</t>
  </si>
  <si>
    <t>В-6-4 Т-1</t>
  </si>
  <si>
    <t>В-6-1 Т-2</t>
  </si>
  <si>
    <t>В-6-2 Т-2</t>
  </si>
  <si>
    <t>В-6-2 Т-3</t>
  </si>
  <si>
    <t>шин.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</si>
  <si>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</si>
  <si>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</si>
  <si>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Р6</t>
  </si>
  <si>
    <t>ЛК 35кВ</t>
  </si>
  <si>
    <r>
      <t>∑</t>
    </r>
    <r>
      <rPr>
        <sz val="9"/>
        <rFont val="Arial Cyr"/>
        <charset val="204"/>
      </rPr>
      <t>10,35</t>
    </r>
  </si>
  <si>
    <t xml:space="preserve">∑ </t>
  </si>
  <si>
    <t>В-10</t>
  </si>
  <si>
    <t>02</t>
  </si>
  <si>
    <t>Суммарная фактическая нагрузка объектов ЦЭС, подключенных к АЧР</t>
  </si>
  <si>
    <t xml:space="preserve">Первый заместитель директора - Главный инженер </t>
  </si>
  <si>
    <t>филиала ПАО "МРСК Северо- Запада" "Колэнерго"</t>
  </si>
  <si>
    <t xml:space="preserve">       ____________________________          С.А.Зайц</t>
  </si>
  <si>
    <t>"____ "      ____________________           2015 г.</t>
  </si>
  <si>
    <t>ПАО "МРСК СЕВЕРО-ЗАПАДА" "КОЛЭНЕРГО" (МВт)</t>
  </si>
  <si>
    <t>Суммарная фактическая нагрузка объектов филиала "Колэнерго" подключенных к АЧР</t>
  </si>
  <si>
    <t xml:space="preserve">Заместитель главного инженера по ОТиСУ – </t>
  </si>
  <si>
    <t xml:space="preserve">начальник ЦУС                                                                                                                           А.Ф. Слатинский   </t>
  </si>
  <si>
    <t xml:space="preserve"> выведено из действия АЧР-1,АЧР-2 совмещённая, ЧАПВ - заданный объем 3МВт Письмо КРДУ №P24-б-III-19-27</t>
  </si>
  <si>
    <t>СВОДНАЯ ТАБЛИЦА НАГРУЗОК  ПО ПРИСОЕДИНЕНИЯМ,</t>
  </si>
  <si>
    <t>ПС №</t>
  </si>
  <si>
    <t>17  июня 2015</t>
  </si>
  <si>
    <t>4 час</t>
  </si>
  <si>
    <t>10 час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</si>
  <si>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</si>
  <si>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</si>
  <si>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</si>
  <si>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</si>
  <si>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</si>
  <si>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</si>
  <si>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</si>
  <si>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</si>
  <si>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</si>
  <si>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</si>
  <si>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</si>
  <si>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</si>
  <si>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</si>
  <si>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</si>
  <si>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</si>
  <si>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</si>
  <si>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</si>
  <si>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</si>
  <si>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</si>
  <si>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</si>
  <si>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</si>
  <si>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ф-2</t>
  </si>
  <si>
    <t>ф-3</t>
  </si>
  <si>
    <t>ф-18</t>
  </si>
  <si>
    <t>ф-19</t>
  </si>
  <si>
    <t>ф-113</t>
  </si>
  <si>
    <t>ф-115</t>
  </si>
  <si>
    <t>ф-117</t>
  </si>
  <si>
    <t>ф-212</t>
  </si>
  <si>
    <t>ф-214</t>
  </si>
  <si>
    <t>ф-216</t>
  </si>
  <si>
    <t>ф-224</t>
  </si>
  <si>
    <t>ф-228</t>
  </si>
  <si>
    <t>ф-311</t>
  </si>
  <si>
    <t>ф-503</t>
  </si>
  <si>
    <t>ф-505</t>
  </si>
  <si>
    <t>ф-111</t>
  </si>
  <si>
    <t>ф-119</t>
  </si>
  <si>
    <t>ф-121</t>
  </si>
  <si>
    <t>ф-125</t>
  </si>
  <si>
    <t>ф-218</t>
  </si>
  <si>
    <t>ф-220</t>
  </si>
  <si>
    <t>ф-222</t>
  </si>
  <si>
    <t>М-13 /АПВ 10с/</t>
  </si>
  <si>
    <t>М-14 *</t>
  </si>
  <si>
    <t>∑Мощность, включаемая от АПВ</t>
  </si>
  <si>
    <t>(МВт)</t>
  </si>
  <si>
    <t xml:space="preserve">ПОДКЛЮЧЕННЫМ К САОН ОБЪЕКТОВ </t>
  </si>
  <si>
    <t xml:space="preserve"> ФИЛИАЛА ПАО "МРСК СЕВЕРО-ЗАПАДА" "КОЛЭНЕРГО"</t>
  </si>
  <si>
    <t>* - питание 1 и 2 сек 35 кВ ПС-81 осуществляется с ГЭС-13 по линии М-107 (М-14) через ВС-35 ПС 321</t>
  </si>
  <si>
    <t>Примечание</t>
  </si>
  <si>
    <t>ПС-11А</t>
  </si>
  <si>
    <t>Ф-5</t>
  </si>
  <si>
    <t>Ф-13</t>
  </si>
  <si>
    <t>Ф-17</t>
  </si>
  <si>
    <t>Ф-20</t>
  </si>
  <si>
    <t>в резерве</t>
  </si>
  <si>
    <t>Ф-40</t>
  </si>
  <si>
    <t>Ф-49</t>
  </si>
  <si>
    <t>Ф-51</t>
  </si>
  <si>
    <t>Ф-53</t>
  </si>
  <si>
    <t>ПС-11Б</t>
  </si>
  <si>
    <t>Ф-6</t>
  </si>
  <si>
    <t>Ф-22</t>
  </si>
  <si>
    <t>Ф-35</t>
  </si>
  <si>
    <t>Ф-38</t>
  </si>
  <si>
    <t>ПС- 30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</si>
  <si>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</si>
  <si>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</si>
  <si>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</si>
  <si>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</si>
  <si>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</si>
  <si>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</si>
  <si>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</si>
  <si>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</si>
  <si>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</si>
  <si>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</si>
  <si>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</si>
  <si>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</si>
  <si>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</si>
  <si>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</si>
  <si>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Ф-46</t>
  </si>
  <si>
    <t>∑нагрузка, выведенная накладками</t>
  </si>
  <si>
    <t>Ф-16</t>
  </si>
  <si>
    <t>ПС-40А</t>
  </si>
  <si>
    <r>
      <t>М-19 /</t>
    </r>
    <r>
      <rPr>
        <sz val="12"/>
        <rFont val="Times New Roman"/>
        <family val="1"/>
        <charset val="204"/>
      </rPr>
      <t>АПВ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10с/</t>
    </r>
  </si>
  <si>
    <r>
      <t>М-20 /</t>
    </r>
    <r>
      <rPr>
        <sz val="12"/>
        <rFont val="Times New Roman"/>
        <family val="1"/>
        <charset val="204"/>
      </rPr>
      <t>АПВ 10с/</t>
    </r>
  </si>
  <si>
    <r>
      <t>М-38 /</t>
    </r>
    <r>
      <rPr>
        <sz val="12"/>
        <rFont val="Times New Roman"/>
        <family val="1"/>
        <charset val="204"/>
      </rPr>
      <t>АПВ 10с/</t>
    </r>
  </si>
  <si>
    <r>
      <t>М-39 /</t>
    </r>
    <r>
      <rPr>
        <sz val="12"/>
        <rFont val="Times New Roman"/>
        <family val="1"/>
        <charset val="204"/>
      </rPr>
      <t>АПВ 10с/</t>
    </r>
  </si>
  <si>
    <t>∑нагрузка, подключенная к САОН</t>
  </si>
  <si>
    <t>Ф-39*</t>
  </si>
  <si>
    <t>Сводная таблица устройств УОСН</t>
  </si>
  <si>
    <t>оперативно выведено (таб.25.2 ПУР)</t>
  </si>
  <si>
    <t xml:space="preserve">Заместитель главного инженера по ОТиСУ - </t>
  </si>
  <si>
    <t>начальник ЦУС                                                                   А.Ф.Слатинский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</si>
</sst>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"/>
  </numFmts>
  <fonts count="3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name val="Times New Roman"/>
      <family val="1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30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3" fillId="2" borderId="54" xfId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/>
    </xf>
    <xf numFmtId="1" fontId="2" fillId="0" borderId="57" xfId="1" applyNumberFormat="1" applyFont="1" applyBorder="1" applyAlignment="1">
      <alignment horizontal="center" vertical="center" wrapText="1"/>
    </xf>
    <xf numFmtId="1" fontId="2" fillId="0" borderId="58" xfId="1" applyNumberFormat="1" applyFont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0" fontId="2" fillId="0" borderId="60" xfId="1" applyFont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/>
    </xf>
    <xf numFmtId="0" fontId="2" fillId="2" borderId="44" xfId="1" applyFont="1" applyFill="1" applyBorder="1" applyAlignment="1">
      <alignment horizontal="center" vertical="center"/>
    </xf>
    <xf numFmtId="1" fontId="2" fillId="0" borderId="11" xfId="1" applyNumberFormat="1" applyFont="1" applyBorder="1" applyAlignment="1">
      <alignment horizontal="center" vertical="center" wrapText="1"/>
    </xf>
    <xf numFmtId="164" fontId="3" fillId="2" borderId="57" xfId="1" applyNumberFormat="1" applyFont="1" applyFill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  <xf numFmtId="164" fontId="3" fillId="2" borderId="51" xfId="1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1" fontId="2" fillId="2" borderId="14" xfId="1" applyNumberFormat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5" xfId="1" applyFont="1" applyBorder="1" applyAlignment="1">
      <alignment horizontal="center" vertical="center" wrapText="1"/>
    </xf>
    <xf numFmtId="0" fontId="2" fillId="2" borderId="45" xfId="1" applyFont="1" applyFill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2" fillId="2" borderId="46" xfId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" fontId="2" fillId="2" borderId="27" xfId="1" applyNumberFormat="1" applyFont="1" applyFill="1" applyBorder="1" applyAlignment="1">
      <alignment horizontal="center" vertical="center" wrapText="1"/>
    </xf>
    <xf numFmtId="0" fontId="2" fillId="2" borderId="35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164" fontId="3" fillId="2" borderId="52" xfId="1" applyNumberFormat="1" applyFont="1" applyFill="1" applyBorder="1" applyAlignment="1">
      <alignment horizontal="center" vertical="center" wrapText="1"/>
    </xf>
    <xf numFmtId="0" fontId="3" fillId="2" borderId="58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 wrapText="1"/>
    </xf>
    <xf numFmtId="1" fontId="2" fillId="2" borderId="20" xfId="1" applyNumberFormat="1" applyFont="1" applyFill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" fontId="2" fillId="2" borderId="44" xfId="1" applyNumberFormat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61" xfId="1" applyFont="1" applyFill="1" applyBorder="1" applyAlignment="1">
      <alignment horizontal="center" vertical="center" wrapText="1"/>
    </xf>
    <xf numFmtId="0" fontId="2" fillId="2" borderId="6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48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50" xfId="1" applyFont="1" applyFill="1" applyBorder="1" applyAlignment="1">
      <alignment horizontal="center" vertical="center"/>
    </xf>
    <xf numFmtId="0" fontId="2" fillId="2" borderId="52" xfId="1" applyFont="1" applyFill="1" applyBorder="1" applyAlignment="1">
      <alignment horizontal="center" vertical="center" wrapText="1"/>
    </xf>
    <xf numFmtId="0" fontId="2" fillId="2" borderId="59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0" fontId="2" fillId="2" borderId="44" xfId="1" applyFont="1" applyFill="1" applyBorder="1" applyAlignment="1">
      <alignment horizontal="center" vertical="center" wrapText="1"/>
    </xf>
    <xf numFmtId="2" fontId="2" fillId="0" borderId="29" xfId="1" applyNumberFormat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 wrapText="1"/>
    </xf>
    <xf numFmtId="2" fontId="2" fillId="0" borderId="23" xfId="1" applyNumberFormat="1" applyFont="1" applyBorder="1" applyAlignment="1">
      <alignment horizontal="center" vertical="center" wrapText="1"/>
    </xf>
    <xf numFmtId="2" fontId="2" fillId="0" borderId="25" xfId="1" applyNumberFormat="1" applyFont="1" applyBorder="1" applyAlignment="1">
      <alignment horizontal="center" vertical="center" wrapText="1"/>
    </xf>
    <xf numFmtId="2" fontId="2" fillId="0" borderId="59" xfId="1" applyNumberFormat="1" applyFont="1" applyBorder="1" applyAlignment="1">
      <alignment horizontal="center" vertical="center" wrapText="1"/>
    </xf>
    <xf numFmtId="2" fontId="2" fillId="0" borderId="35" xfId="1" applyNumberFormat="1" applyFont="1" applyBorder="1" applyAlignment="1">
      <alignment horizontal="center" vertical="center" wrapText="1"/>
    </xf>
    <xf numFmtId="2" fontId="2" fillId="0" borderId="63" xfId="1" applyNumberFormat="1" applyFont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2" fontId="2" fillId="0" borderId="40" xfId="1" applyNumberFormat="1" applyFont="1" applyBorder="1" applyAlignment="1">
      <alignment horizontal="center" vertical="center" wrapText="1"/>
    </xf>
    <xf numFmtId="2" fontId="2" fillId="0" borderId="46" xfId="1" applyNumberFormat="1" applyFont="1" applyBorder="1" applyAlignment="1">
      <alignment horizontal="center" vertical="center" wrapText="1"/>
    </xf>
    <xf numFmtId="2" fontId="2" fillId="2" borderId="22" xfId="1" applyNumberFormat="1" applyFont="1" applyFill="1" applyBorder="1" applyAlignment="1">
      <alignment horizontal="center" vertical="center" wrapText="1"/>
    </xf>
    <xf numFmtId="2" fontId="2" fillId="2" borderId="40" xfId="1" applyNumberFormat="1" applyFont="1" applyFill="1" applyBorder="1" applyAlignment="1">
      <alignment horizontal="center" vertical="center" wrapText="1"/>
    </xf>
    <xf numFmtId="2" fontId="2" fillId="2" borderId="46" xfId="1" applyNumberFormat="1" applyFont="1" applyFill="1" applyBorder="1" applyAlignment="1">
      <alignment horizontal="center" vertical="center" wrapText="1"/>
    </xf>
    <xf numFmtId="2" fontId="2" fillId="2" borderId="35" xfId="1" applyNumberFormat="1" applyFont="1" applyFill="1" applyBorder="1" applyAlignment="1">
      <alignment horizontal="center" vertical="center" wrapText="1"/>
    </xf>
    <xf numFmtId="2" fontId="2" fillId="0" borderId="29" xfId="1" applyNumberFormat="1" applyFont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/>
    </xf>
    <xf numFmtId="2" fontId="2" fillId="0" borderId="22" xfId="1" applyNumberFormat="1" applyFont="1" applyBorder="1" applyAlignment="1">
      <alignment vertical="center" wrapText="1"/>
    </xf>
    <xf numFmtId="2" fontId="2" fillId="0" borderId="43" xfId="1" applyNumberFormat="1" applyFont="1" applyBorder="1" applyAlignment="1">
      <alignment horizontal="center" vertical="center" wrapText="1"/>
    </xf>
    <xf numFmtId="2" fontId="2" fillId="0" borderId="46" xfId="1" applyNumberFormat="1" applyFont="1" applyFill="1" applyBorder="1" applyAlignment="1">
      <alignment horizontal="center" vertical="center" wrapText="1"/>
    </xf>
    <xf numFmtId="2" fontId="2" fillId="0" borderId="40" xfId="1" applyNumberFormat="1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horizontal="center" vertical="center" wrapText="1"/>
    </xf>
    <xf numFmtId="2" fontId="2" fillId="0" borderId="65" xfId="1" applyNumberFormat="1" applyFont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2" fontId="2" fillId="0" borderId="48" xfId="1" applyNumberFormat="1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 wrapText="1"/>
    </xf>
    <xf numFmtId="49" fontId="2" fillId="0" borderId="23" xfId="1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vertical="center" wrapText="1"/>
    </xf>
    <xf numFmtId="2" fontId="2" fillId="0" borderId="16" xfId="1" applyNumberFormat="1" applyFont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2" fontId="12" fillId="0" borderId="22" xfId="1" applyNumberFormat="1" applyFont="1" applyBorder="1" applyAlignment="1">
      <alignment horizontal="center" vertical="center" wrapText="1"/>
    </xf>
    <xf numFmtId="2" fontId="2" fillId="0" borderId="21" xfId="1" applyNumberFormat="1" applyFont="1" applyBorder="1" applyAlignment="1">
      <alignment horizontal="center" vertical="center" wrapText="1"/>
    </xf>
    <xf numFmtId="2" fontId="2" fillId="0" borderId="34" xfId="1" applyNumberFormat="1" applyFont="1" applyBorder="1" applyAlignment="1">
      <alignment horizontal="center" vertical="center" wrapText="1"/>
    </xf>
    <xf numFmtId="2" fontId="2" fillId="0" borderId="38" xfId="1" applyNumberFormat="1" applyFont="1" applyBorder="1" applyAlignment="1">
      <alignment horizontal="center" vertical="center" wrapText="1"/>
    </xf>
    <xf numFmtId="2" fontId="2" fillId="0" borderId="35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2" borderId="14" xfId="1" applyFont="1" applyFill="1" applyBorder="1" applyAlignment="1">
      <alignment horizontal="center" vertical="center" wrapText="1"/>
    </xf>
    <xf numFmtId="2" fontId="12" fillId="0" borderId="16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2" fontId="12" fillId="0" borderId="46" xfId="1" applyNumberFormat="1" applyFont="1" applyBorder="1" applyAlignment="1">
      <alignment horizontal="center" vertical="center" wrapText="1"/>
    </xf>
    <xf numFmtId="2" fontId="12" fillId="0" borderId="59" xfId="1" applyNumberFormat="1" applyFont="1" applyBorder="1" applyAlignment="1">
      <alignment horizontal="center" vertical="center" wrapText="1"/>
    </xf>
    <xf numFmtId="2" fontId="12" fillId="0" borderId="35" xfId="1" applyNumberFormat="1" applyFont="1" applyBorder="1" applyAlignment="1">
      <alignment horizontal="center" vertical="center" wrapText="1"/>
    </xf>
    <xf numFmtId="2" fontId="2" fillId="0" borderId="15" xfId="1" applyNumberFormat="1" applyFont="1" applyBorder="1" applyAlignment="1">
      <alignment horizontal="center" vertical="center" wrapText="1"/>
    </xf>
    <xf numFmtId="2" fontId="2" fillId="0" borderId="18" xfId="1" applyNumberFormat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19" xfId="1" applyNumberFormat="1" applyFont="1" applyBorder="1" applyAlignment="1">
      <alignment horizontal="center" vertical="center" wrapText="1"/>
    </xf>
    <xf numFmtId="2" fontId="2" fillId="0" borderId="24" xfId="1" applyNumberFormat="1" applyFont="1" applyBorder="1" applyAlignment="1">
      <alignment horizontal="center" vertical="center" wrapText="1"/>
    </xf>
    <xf numFmtId="2" fontId="2" fillId="0" borderId="28" xfId="1" applyNumberFormat="1" applyFont="1" applyBorder="1" applyAlignment="1">
      <alignment horizontal="center" vertical="center" wrapText="1"/>
    </xf>
    <xf numFmtId="2" fontId="2" fillId="0" borderId="31" xfId="1" applyNumberFormat="1" applyFont="1" applyBorder="1" applyAlignment="1">
      <alignment horizontal="center" vertical="center" wrapText="1"/>
    </xf>
    <xf numFmtId="2" fontId="2" fillId="0" borderId="30" xfId="1" applyNumberFormat="1" applyFont="1" applyBorder="1" applyAlignment="1">
      <alignment horizontal="center" vertical="center" wrapText="1"/>
    </xf>
    <xf numFmtId="2" fontId="2" fillId="0" borderId="32" xfId="1" applyNumberFormat="1" applyFont="1" applyBorder="1" applyAlignment="1">
      <alignment horizontal="center" vertical="center" wrapText="1"/>
    </xf>
    <xf numFmtId="2" fontId="2" fillId="0" borderId="37" xfId="1" applyNumberFormat="1" applyFont="1" applyBorder="1" applyAlignment="1">
      <alignment horizontal="center" vertical="center" wrapText="1"/>
    </xf>
    <xf numFmtId="2" fontId="2" fillId="0" borderId="36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2" fontId="2" fillId="0" borderId="42" xfId="1" applyNumberFormat="1" applyFont="1" applyBorder="1" applyAlignment="1">
      <alignment horizontal="center" vertical="center" wrapText="1"/>
    </xf>
    <xf numFmtId="2" fontId="2" fillId="0" borderId="41" xfId="1" applyNumberFormat="1" applyFont="1" applyBorder="1" applyAlignment="1">
      <alignment horizontal="center" vertical="center" wrapText="1"/>
    </xf>
    <xf numFmtId="2" fontId="12" fillId="0" borderId="15" xfId="1" applyNumberFormat="1" applyFont="1" applyBorder="1" applyAlignment="1">
      <alignment horizontal="center" vertical="center" wrapText="1"/>
    </xf>
    <xf numFmtId="2" fontId="12" fillId="0" borderId="18" xfId="1" applyNumberFormat="1" applyFont="1" applyBorder="1" applyAlignment="1">
      <alignment horizontal="center" vertical="center" wrapText="1"/>
    </xf>
    <xf numFmtId="2" fontId="12" fillId="0" borderId="17" xfId="1" applyNumberFormat="1" applyFont="1" applyBorder="1" applyAlignment="1">
      <alignment horizontal="center" vertical="center" wrapText="1"/>
    </xf>
    <xf numFmtId="2" fontId="12" fillId="0" borderId="19" xfId="1" applyNumberFormat="1" applyFont="1" applyBorder="1" applyAlignment="1">
      <alignment horizontal="center" vertical="center" wrapText="1"/>
    </xf>
    <xf numFmtId="2" fontId="12" fillId="0" borderId="21" xfId="1" applyNumberFormat="1" applyFont="1" applyBorder="1" applyAlignment="1">
      <alignment horizontal="center" vertical="center" wrapText="1"/>
    </xf>
    <xf numFmtId="2" fontId="12" fillId="0" borderId="24" xfId="1" applyNumberFormat="1" applyFont="1" applyBorder="1" applyAlignment="1">
      <alignment horizontal="center" vertical="center" wrapText="1"/>
    </xf>
    <xf numFmtId="2" fontId="12" fillId="0" borderId="23" xfId="1" applyNumberFormat="1" applyFont="1" applyBorder="1" applyAlignment="1">
      <alignment horizontal="center" vertical="center" wrapText="1"/>
    </xf>
    <xf numFmtId="2" fontId="12" fillId="0" borderId="25" xfId="1" applyNumberFormat="1" applyFont="1" applyBorder="1" applyAlignment="1">
      <alignment horizontal="center" vertical="center" wrapText="1"/>
    </xf>
    <xf numFmtId="2" fontId="12" fillId="0" borderId="48" xfId="1" applyNumberFormat="1" applyFont="1" applyBorder="1" applyAlignment="1">
      <alignment horizontal="center" vertical="center" wrapText="1"/>
    </xf>
    <xf numFmtId="2" fontId="12" fillId="0" borderId="49" xfId="1" applyNumberFormat="1" applyFont="1" applyBorder="1" applyAlignment="1">
      <alignment horizontal="center" vertical="center" wrapText="1"/>
    </xf>
    <xf numFmtId="2" fontId="12" fillId="0" borderId="45" xfId="1" applyNumberFormat="1" applyFont="1" applyBorder="1" applyAlignment="1">
      <alignment horizontal="center" vertical="center" wrapText="1"/>
    </xf>
    <xf numFmtId="2" fontId="12" fillId="0" borderId="47" xfId="1" applyNumberFormat="1" applyFont="1" applyBorder="1" applyAlignment="1">
      <alignment horizontal="center" vertical="center" wrapText="1"/>
    </xf>
    <xf numFmtId="2" fontId="12" fillId="0" borderId="50" xfId="1" applyNumberFormat="1" applyFont="1" applyBorder="1" applyAlignment="1">
      <alignment horizontal="center" vertical="center" wrapText="1"/>
    </xf>
    <xf numFmtId="2" fontId="12" fillId="0" borderId="38" xfId="1" applyNumberFormat="1" applyFont="1" applyBorder="1" applyAlignment="1">
      <alignment horizontal="center" vertical="center" wrapText="1"/>
    </xf>
    <xf numFmtId="2" fontId="12" fillId="0" borderId="37" xfId="1" applyNumberFormat="1" applyFont="1" applyBorder="1" applyAlignment="1">
      <alignment horizontal="center" vertical="center" wrapText="1"/>
    </xf>
    <xf numFmtId="2" fontId="12" fillId="0" borderId="34" xfId="1" applyNumberFormat="1" applyFont="1" applyBorder="1" applyAlignment="1">
      <alignment horizontal="center" vertical="center" wrapText="1"/>
    </xf>
    <xf numFmtId="2" fontId="12" fillId="0" borderId="36" xfId="1" applyNumberFormat="1" applyFont="1" applyBorder="1" applyAlignment="1">
      <alignment horizontal="center" vertical="center" wrapText="1"/>
    </xf>
    <xf numFmtId="2" fontId="2" fillId="0" borderId="55" xfId="1" applyNumberFormat="1" applyFont="1" applyBorder="1" applyAlignment="1">
      <alignment horizontal="center" vertical="center" wrapText="1"/>
    </xf>
    <xf numFmtId="2" fontId="2" fillId="0" borderId="21" xfId="1" applyNumberFormat="1" applyFont="1" applyBorder="1" applyAlignment="1">
      <alignment vertical="center" wrapText="1"/>
    </xf>
    <xf numFmtId="2" fontId="2" fillId="0" borderId="24" xfId="1" applyNumberFormat="1" applyFont="1" applyBorder="1" applyAlignment="1">
      <alignment vertical="center" wrapText="1"/>
    </xf>
    <xf numFmtId="2" fontId="2" fillId="0" borderId="23" xfId="1" applyNumberFormat="1" applyFont="1" applyBorder="1" applyAlignment="1">
      <alignment vertical="center" wrapText="1"/>
    </xf>
    <xf numFmtId="2" fontId="2" fillId="0" borderId="25" xfId="1" applyNumberFormat="1" applyFont="1" applyBorder="1" applyAlignment="1">
      <alignment vertical="center" wrapText="1"/>
    </xf>
    <xf numFmtId="2" fontId="2" fillId="0" borderId="61" xfId="1" applyNumberFormat="1" applyFont="1" applyBorder="1" applyAlignment="1">
      <alignment horizontal="center" vertical="center" wrapText="1"/>
    </xf>
    <xf numFmtId="2" fontId="2" fillId="0" borderId="62" xfId="1" applyNumberFormat="1" applyFont="1" applyBorder="1" applyAlignment="1">
      <alignment horizontal="center" vertical="center" wrapText="1"/>
    </xf>
    <xf numFmtId="2" fontId="2" fillId="0" borderId="60" xfId="1" applyNumberFormat="1" applyFont="1" applyBorder="1" applyAlignment="1">
      <alignment horizontal="center" vertical="center" wrapText="1"/>
    </xf>
    <xf numFmtId="2" fontId="2" fillId="0" borderId="45" xfId="1" applyNumberFormat="1" applyFont="1" applyBorder="1" applyAlignment="1">
      <alignment horizontal="center" vertical="center" wrapText="1"/>
    </xf>
    <xf numFmtId="2" fontId="2" fillId="0" borderId="49" xfId="1" applyNumberFormat="1" applyFont="1" applyBorder="1" applyAlignment="1">
      <alignment horizontal="center" vertical="center" wrapText="1"/>
    </xf>
    <xf numFmtId="2" fontId="2" fillId="0" borderId="47" xfId="1" applyNumberFormat="1" applyFont="1" applyBorder="1" applyAlignment="1">
      <alignment horizontal="center" vertical="center" wrapText="1"/>
    </xf>
    <xf numFmtId="2" fontId="2" fillId="0" borderId="48" xfId="1" applyNumberFormat="1" applyFont="1" applyBorder="1" applyAlignment="1">
      <alignment horizontal="center" vertical="center" wrapText="1"/>
    </xf>
    <xf numFmtId="2" fontId="2" fillId="0" borderId="21" xfId="1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3" xfId="1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2" fontId="2" fillId="0" borderId="21" xfId="1" applyNumberFormat="1" applyFont="1" applyFill="1" applyBorder="1" applyAlignment="1">
      <alignment vertical="center" wrapText="1"/>
    </xf>
    <xf numFmtId="2" fontId="2" fillId="0" borderId="24" xfId="1" applyNumberFormat="1" applyFont="1" applyFill="1" applyBorder="1" applyAlignment="1">
      <alignment vertical="center" wrapText="1"/>
    </xf>
    <xf numFmtId="2" fontId="2" fillId="0" borderId="23" xfId="1" applyNumberFormat="1" applyFont="1" applyFill="1" applyBorder="1" applyAlignment="1">
      <alignment vertical="center" wrapText="1"/>
    </xf>
    <xf numFmtId="2" fontId="2" fillId="0" borderId="43" xfId="1" applyNumberFormat="1" applyFont="1" applyFill="1" applyBorder="1" applyAlignment="1">
      <alignment horizontal="center" vertical="center" wrapText="1"/>
    </xf>
    <xf numFmtId="2" fontId="2" fillId="0" borderId="42" xfId="1" applyNumberFormat="1" applyFont="1" applyFill="1" applyBorder="1" applyAlignment="1">
      <alignment horizontal="center" vertical="center" wrapText="1"/>
    </xf>
    <xf numFmtId="2" fontId="2" fillId="0" borderId="39" xfId="1" applyNumberFormat="1" applyFont="1" applyFill="1" applyBorder="1" applyAlignment="1">
      <alignment horizontal="center" vertical="center" wrapText="1"/>
    </xf>
    <xf numFmtId="2" fontId="2" fillId="0" borderId="41" xfId="1" applyNumberFormat="1" applyFont="1" applyFill="1" applyBorder="1" applyAlignment="1">
      <alignment horizontal="center" vertical="center" wrapText="1"/>
    </xf>
    <xf numFmtId="2" fontId="2" fillId="0" borderId="43" xfId="1" applyNumberFormat="1" applyFont="1" applyFill="1" applyBorder="1" applyAlignment="1">
      <alignment vertical="center" wrapText="1"/>
    </xf>
    <xf numFmtId="2" fontId="2" fillId="0" borderId="41" xfId="1" applyNumberFormat="1" applyFont="1" applyFill="1" applyBorder="1" applyAlignment="1">
      <alignment vertical="center" wrapText="1"/>
    </xf>
    <xf numFmtId="2" fontId="2" fillId="0" borderId="38" xfId="1" applyNumberFormat="1" applyFont="1" applyFill="1" applyBorder="1" applyAlignment="1">
      <alignment horizontal="center" vertical="center" wrapText="1"/>
    </xf>
    <xf numFmtId="2" fontId="2" fillId="0" borderId="37" xfId="1" applyNumberFormat="1" applyFont="1" applyFill="1" applyBorder="1" applyAlignment="1">
      <alignment horizontal="center" vertical="center" wrapText="1"/>
    </xf>
    <xf numFmtId="2" fontId="2" fillId="0" borderId="34" xfId="1" applyNumberFormat="1" applyFont="1" applyFill="1" applyBorder="1" applyAlignment="1">
      <alignment horizontal="center" vertical="center" wrapText="1"/>
    </xf>
    <xf numFmtId="2" fontId="2" fillId="0" borderId="36" xfId="1" applyNumberFormat="1" applyFont="1" applyFill="1" applyBorder="1" applyAlignment="1">
      <alignment horizontal="center" vertical="center" wrapText="1"/>
    </xf>
    <xf numFmtId="2" fontId="2" fillId="0" borderId="15" xfId="1" applyNumberFormat="1" applyFont="1" applyBorder="1" applyAlignment="1">
      <alignment vertical="center" wrapText="1"/>
    </xf>
    <xf numFmtId="2" fontId="2" fillId="0" borderId="16" xfId="1" applyNumberFormat="1" applyFont="1" applyBorder="1" applyAlignment="1">
      <alignment vertical="center" wrapText="1"/>
    </xf>
    <xf numFmtId="2" fontId="2" fillId="0" borderId="18" xfId="1" applyNumberFormat="1" applyFont="1" applyBorder="1" applyAlignment="1">
      <alignment vertical="center" wrapText="1"/>
    </xf>
    <xf numFmtId="2" fontId="2" fillId="0" borderId="17" xfId="1" applyNumberFormat="1" applyFont="1" applyBorder="1" applyAlignment="1">
      <alignment vertical="center" wrapText="1"/>
    </xf>
    <xf numFmtId="2" fontId="2" fillId="0" borderId="19" xfId="1" applyNumberFormat="1" applyFont="1" applyBorder="1" applyAlignment="1">
      <alignment vertical="center" wrapText="1"/>
    </xf>
    <xf numFmtId="2" fontId="2" fillId="0" borderId="53" xfId="1" applyNumberFormat="1" applyFont="1" applyBorder="1" applyAlignment="1">
      <alignment horizontal="center" vertical="center" wrapText="1"/>
    </xf>
    <xf numFmtId="2" fontId="2" fillId="0" borderId="51" xfId="1" applyNumberFormat="1" applyFont="1" applyBorder="1" applyAlignment="1">
      <alignment horizontal="center" vertical="center" wrapText="1"/>
    </xf>
    <xf numFmtId="2" fontId="2" fillId="0" borderId="45" xfId="1" applyNumberFormat="1" applyFont="1" applyFill="1" applyBorder="1" applyAlignment="1">
      <alignment horizontal="center" vertical="center" wrapText="1"/>
    </xf>
    <xf numFmtId="2" fontId="2" fillId="0" borderId="13" xfId="1" applyNumberFormat="1" applyFont="1" applyFill="1" applyBorder="1" applyAlignment="1">
      <alignment horizontal="center" vertical="center" wrapText="1"/>
    </xf>
    <xf numFmtId="2" fontId="8" fillId="0" borderId="66" xfId="1" applyNumberFormat="1" applyFont="1" applyBorder="1" applyAlignment="1">
      <alignment horizontal="center" vertical="center" wrapText="1"/>
    </xf>
    <xf numFmtId="2" fontId="8" fillId="0" borderId="67" xfId="1" applyNumberFormat="1" applyFont="1" applyBorder="1" applyAlignment="1">
      <alignment horizontal="center" vertical="center" wrapText="1"/>
    </xf>
    <xf numFmtId="2" fontId="2" fillId="0" borderId="40" xfId="1" applyNumberFormat="1" applyFont="1" applyBorder="1" applyAlignment="1">
      <alignment vertical="center" wrapText="1"/>
    </xf>
    <xf numFmtId="2" fontId="2" fillId="0" borderId="10" xfId="1" applyNumberFormat="1" applyFont="1" applyBorder="1" applyAlignment="1">
      <alignment horizontal="center" vertical="center" wrapText="1"/>
    </xf>
    <xf numFmtId="2" fontId="2" fillId="0" borderId="12" xfId="1" applyNumberFormat="1" applyFont="1" applyBorder="1" applyAlignment="1">
      <alignment horizontal="center" vertical="center" wrapText="1"/>
    </xf>
    <xf numFmtId="2" fontId="2" fillId="0" borderId="13" xfId="1" applyNumberFormat="1" applyFont="1" applyBorder="1" applyAlignment="1">
      <alignment horizontal="center" vertical="center" wrapText="1"/>
    </xf>
    <xf numFmtId="2" fontId="2" fillId="0" borderId="50" xfId="1" applyNumberFormat="1" applyFont="1" applyBorder="1" applyAlignment="1">
      <alignment horizontal="center" vertical="center" wrapText="1"/>
    </xf>
    <xf numFmtId="2" fontId="2" fillId="0" borderId="68" xfId="1" applyNumberFormat="1" applyFont="1" applyBorder="1" applyAlignment="1">
      <alignment horizontal="center" vertical="center" wrapText="1"/>
    </xf>
    <xf numFmtId="2" fontId="2" fillId="0" borderId="52" xfId="1" applyNumberFormat="1" applyFont="1" applyBorder="1" applyAlignment="1">
      <alignment horizontal="center" vertical="center" wrapText="1"/>
    </xf>
    <xf numFmtId="2" fontId="2" fillId="2" borderId="15" xfId="1" applyNumberFormat="1" applyFont="1" applyFill="1" applyBorder="1" applyAlignment="1">
      <alignment horizontal="center" vertical="center" wrapText="1"/>
    </xf>
    <xf numFmtId="2" fontId="2" fillId="2" borderId="16" xfId="1" applyNumberFormat="1" applyFont="1" applyFill="1" applyBorder="1" applyAlignment="1">
      <alignment horizontal="center" vertical="center" wrapText="1"/>
    </xf>
    <xf numFmtId="2" fontId="2" fillId="2" borderId="18" xfId="1" applyNumberFormat="1" applyFont="1" applyFill="1" applyBorder="1" applyAlignment="1">
      <alignment horizontal="center" vertical="center" wrapText="1"/>
    </xf>
    <xf numFmtId="2" fontId="2" fillId="2" borderId="17" xfId="1" applyNumberFormat="1" applyFont="1" applyFill="1" applyBorder="1" applyAlignment="1">
      <alignment horizontal="center" vertical="center" wrapText="1"/>
    </xf>
    <xf numFmtId="2" fontId="2" fillId="2" borderId="19" xfId="1" applyNumberFormat="1" applyFont="1" applyFill="1" applyBorder="1" applyAlignment="1">
      <alignment horizontal="center" vertical="center" wrapText="1"/>
    </xf>
    <xf numFmtId="2" fontId="2" fillId="2" borderId="21" xfId="1" applyNumberFormat="1" applyFont="1" applyFill="1" applyBorder="1" applyAlignment="1">
      <alignment horizontal="center" vertical="center" wrapText="1"/>
    </xf>
    <xf numFmtId="2" fontId="2" fillId="2" borderId="24" xfId="1" applyNumberFormat="1" applyFont="1" applyFill="1" applyBorder="1" applyAlignment="1">
      <alignment horizontal="center" vertical="center" wrapText="1"/>
    </xf>
    <xf numFmtId="2" fontId="2" fillId="2" borderId="23" xfId="1" applyNumberFormat="1" applyFont="1" applyFill="1" applyBorder="1" applyAlignment="1">
      <alignment horizontal="center" vertical="center" wrapText="1"/>
    </xf>
    <xf numFmtId="2" fontId="2" fillId="2" borderId="25" xfId="1" applyNumberFormat="1" applyFont="1" applyFill="1" applyBorder="1" applyAlignment="1">
      <alignment horizontal="center" vertical="center" wrapText="1"/>
    </xf>
    <xf numFmtId="2" fontId="2" fillId="2" borderId="45" xfId="1" applyNumberFormat="1" applyFont="1" applyFill="1" applyBorder="1" applyAlignment="1">
      <alignment horizontal="center" vertical="center" wrapText="1"/>
    </xf>
    <xf numFmtId="2" fontId="2" fillId="2" borderId="49" xfId="1" applyNumberFormat="1" applyFont="1" applyFill="1" applyBorder="1" applyAlignment="1">
      <alignment horizontal="center" vertical="center" wrapText="1"/>
    </xf>
    <xf numFmtId="2" fontId="2" fillId="2" borderId="47" xfId="1" applyNumberFormat="1" applyFont="1" applyFill="1" applyBorder="1" applyAlignment="1">
      <alignment horizontal="center" vertical="center" wrapText="1"/>
    </xf>
    <xf numFmtId="2" fontId="2" fillId="2" borderId="48" xfId="1" applyNumberFormat="1" applyFont="1" applyFill="1" applyBorder="1" applyAlignment="1">
      <alignment horizontal="center" vertical="center" wrapText="1"/>
    </xf>
    <xf numFmtId="2" fontId="2" fillId="2" borderId="39" xfId="1" applyNumberFormat="1" applyFont="1" applyFill="1" applyBorder="1" applyAlignment="1">
      <alignment horizontal="center" vertical="center" wrapText="1"/>
    </xf>
    <xf numFmtId="2" fontId="2" fillId="2" borderId="42" xfId="1" applyNumberFormat="1" applyFont="1" applyFill="1" applyBorder="1" applyAlignment="1">
      <alignment horizontal="center" vertical="center" wrapText="1"/>
    </xf>
    <xf numFmtId="2" fontId="2" fillId="2" borderId="41" xfId="1" applyNumberFormat="1" applyFont="1" applyFill="1" applyBorder="1" applyAlignment="1">
      <alignment horizontal="center" vertical="center" wrapText="1"/>
    </xf>
    <xf numFmtId="2" fontId="2" fillId="2" borderId="43" xfId="1" applyNumberFormat="1" applyFont="1" applyFill="1" applyBorder="1" applyAlignment="1">
      <alignment horizontal="center" vertical="center" wrapText="1"/>
    </xf>
    <xf numFmtId="2" fontId="2" fillId="2" borderId="34" xfId="1" applyNumberFormat="1" applyFont="1" applyFill="1" applyBorder="1" applyAlignment="1">
      <alignment horizontal="center" vertical="center" wrapText="1"/>
    </xf>
    <xf numFmtId="2" fontId="2" fillId="2" borderId="37" xfId="1" applyNumberFormat="1" applyFont="1" applyFill="1" applyBorder="1" applyAlignment="1">
      <alignment horizontal="center" vertical="center" wrapText="1"/>
    </xf>
    <xf numFmtId="2" fontId="2" fillId="2" borderId="36" xfId="1" applyNumberFormat="1" applyFont="1" applyFill="1" applyBorder="1" applyAlignment="1">
      <alignment horizontal="center" vertical="center" wrapText="1"/>
    </xf>
    <xf numFmtId="2" fontId="2" fillId="2" borderId="38" xfId="1" applyNumberFormat="1" applyFont="1" applyFill="1" applyBorder="1" applyAlignment="1">
      <alignment horizontal="center" vertical="center" wrapText="1"/>
    </xf>
    <xf numFmtId="2" fontId="2" fillId="0" borderId="49" xfId="1" applyNumberFormat="1" applyFont="1" applyFill="1" applyBorder="1" applyAlignment="1">
      <alignment horizontal="center" vertical="center" wrapText="1"/>
    </xf>
    <xf numFmtId="2" fontId="2" fillId="0" borderId="47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1" applyFont="1"/>
    <xf numFmtId="2" fontId="2" fillId="0" borderId="16" xfId="1" applyNumberFormat="1" applyFont="1" applyBorder="1" applyAlignment="1">
      <alignment horizontal="center"/>
    </xf>
    <xf numFmtId="2" fontId="2" fillId="0" borderId="21" xfId="1" applyNumberFormat="1" applyFont="1" applyBorder="1" applyAlignment="1">
      <alignment horizontal="center"/>
    </xf>
    <xf numFmtId="2" fontId="2" fillId="0" borderId="22" xfId="1" applyNumberFormat="1" applyFont="1" applyBorder="1" applyAlignment="1">
      <alignment horizontal="center"/>
    </xf>
    <xf numFmtId="2" fontId="2" fillId="0" borderId="40" xfId="1" applyNumberFormat="1" applyFont="1" applyBorder="1" applyAlignment="1">
      <alignment horizontal="center"/>
    </xf>
    <xf numFmtId="1" fontId="2" fillId="0" borderId="56" xfId="1" applyNumberFormat="1" applyFont="1" applyBorder="1" applyAlignment="1">
      <alignment horizontal="center" vertical="center"/>
    </xf>
    <xf numFmtId="2" fontId="2" fillId="0" borderId="30" xfId="1" applyNumberFormat="1" applyFont="1" applyBorder="1" applyAlignment="1">
      <alignment horizontal="center" vertical="center"/>
    </xf>
    <xf numFmtId="1" fontId="2" fillId="0" borderId="70" xfId="1" applyNumberFormat="1" applyFont="1" applyBorder="1" applyAlignment="1">
      <alignment horizontal="center" vertical="center"/>
    </xf>
    <xf numFmtId="2" fontId="2" fillId="0" borderId="35" xfId="1" applyNumberFormat="1" applyFont="1" applyBorder="1" applyAlignment="1">
      <alignment horizontal="center"/>
    </xf>
    <xf numFmtId="1" fontId="2" fillId="0" borderId="27" xfId="1" applyNumberFormat="1" applyFont="1" applyBorder="1" applyAlignment="1">
      <alignment horizontal="center" vertical="center"/>
    </xf>
    <xf numFmtId="2" fontId="2" fillId="0" borderId="59" xfId="1" applyNumberFormat="1" applyFont="1" applyBorder="1" applyAlignment="1">
      <alignment horizontal="center"/>
    </xf>
    <xf numFmtId="2" fontId="9" fillId="0" borderId="22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/>
    </xf>
    <xf numFmtId="2" fontId="2" fillId="2" borderId="22" xfId="1" applyNumberFormat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2" fontId="2" fillId="0" borderId="35" xfId="1" applyNumberFormat="1" applyFont="1" applyFill="1" applyBorder="1" applyAlignment="1">
      <alignment horizontal="center"/>
    </xf>
    <xf numFmtId="2" fontId="2" fillId="2" borderId="22" xfId="1" applyNumberFormat="1" applyFont="1" applyFill="1" applyBorder="1" applyAlignment="1">
      <alignment horizontal="center"/>
    </xf>
    <xf numFmtId="2" fontId="2" fillId="0" borderId="28" xfId="1" applyNumberFormat="1" applyFont="1" applyBorder="1" applyAlignment="1">
      <alignment horizontal="center"/>
    </xf>
    <xf numFmtId="2" fontId="2" fillId="0" borderId="29" xfId="1" applyNumberFormat="1" applyFont="1" applyBorder="1" applyAlignment="1">
      <alignment horizontal="center"/>
    </xf>
    <xf numFmtId="1" fontId="2" fillId="0" borderId="20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" fontId="2" fillId="0" borderId="14" xfId="1" applyNumberFormat="1" applyFont="1" applyBorder="1" applyAlignment="1">
      <alignment horizontal="center" vertical="center"/>
    </xf>
    <xf numFmtId="1" fontId="2" fillId="0" borderId="57" xfId="1" applyNumberFormat="1" applyFont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1" fontId="2" fillId="0" borderId="44" xfId="1" applyNumberFormat="1" applyFont="1" applyBorder="1" applyAlignment="1">
      <alignment horizontal="center" vertical="center"/>
    </xf>
    <xf numFmtId="164" fontId="3" fillId="2" borderId="52" xfId="1" applyNumberFormat="1" applyFont="1" applyFill="1" applyBorder="1" applyAlignment="1">
      <alignment horizontal="center" vertical="center"/>
    </xf>
    <xf numFmtId="1" fontId="2" fillId="2" borderId="52" xfId="1" applyNumberFormat="1" applyFont="1" applyFill="1" applyBorder="1" applyAlignment="1">
      <alignment horizontal="center" vertical="center"/>
    </xf>
    <xf numFmtId="1" fontId="2" fillId="2" borderId="51" xfId="1" applyNumberFormat="1" applyFont="1" applyFill="1" applyBorder="1" applyAlignment="1">
      <alignment horizontal="center" vertical="center"/>
    </xf>
    <xf numFmtId="1" fontId="2" fillId="2" borderId="54" xfId="1" applyNumberFormat="1" applyFont="1" applyFill="1" applyBorder="1" applyAlignment="1">
      <alignment horizontal="center" vertical="center"/>
    </xf>
    <xf numFmtId="0" fontId="3" fillId="0" borderId="70" xfId="1" applyFont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2" fontId="2" fillId="0" borderId="46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/>
    </xf>
    <xf numFmtId="0" fontId="4" fillId="0" borderId="0" xfId="1" applyFont="1" applyBorder="1"/>
    <xf numFmtId="0" fontId="3" fillId="0" borderId="58" xfId="1" applyFont="1" applyBorder="1" applyAlignment="1">
      <alignment horizontal="center" vertical="center"/>
    </xf>
    <xf numFmtId="2" fontId="14" fillId="0" borderId="22" xfId="0" applyNumberFormat="1" applyFont="1" applyBorder="1" applyAlignment="1">
      <alignment horizontal="center" vertical="center"/>
    </xf>
    <xf numFmtId="2" fontId="2" fillId="0" borderId="35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1" fontId="2" fillId="0" borderId="58" xfId="1" applyNumberFormat="1" applyFont="1" applyBorder="1" applyAlignment="1">
      <alignment horizontal="center" vertical="center"/>
    </xf>
    <xf numFmtId="2" fontId="14" fillId="0" borderId="16" xfId="0" applyNumberFormat="1" applyFont="1" applyBorder="1" applyAlignment="1">
      <alignment horizontal="center" vertical="center"/>
    </xf>
    <xf numFmtId="2" fontId="14" fillId="0" borderId="35" xfId="0" applyNumberFormat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164" fontId="3" fillId="0" borderId="27" xfId="1" applyNumberFormat="1" applyFont="1" applyBorder="1" applyAlignment="1">
      <alignment vertical="center"/>
    </xf>
    <xf numFmtId="2" fontId="2" fillId="0" borderId="31" xfId="1" applyNumberFormat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/>
    </xf>
    <xf numFmtId="2" fontId="2" fillId="0" borderId="28" xfId="1" applyNumberFormat="1" applyFont="1" applyBorder="1" applyAlignment="1">
      <alignment horizontal="center" vertical="center"/>
    </xf>
    <xf numFmtId="2" fontId="0" fillId="0" borderId="0" xfId="0" applyNumberFormat="1"/>
    <xf numFmtId="2" fontId="3" fillId="0" borderId="0" xfId="1" applyNumberFormat="1" applyFont="1" applyAlignment="1">
      <alignment horizontal="center" vertical="center"/>
    </xf>
    <xf numFmtId="2" fontId="3" fillId="0" borderId="7" xfId="1" applyNumberFormat="1" applyFont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2" fontId="3" fillId="3" borderId="14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2" fontId="2" fillId="0" borderId="15" xfId="1" applyNumberFormat="1" applyFont="1" applyBorder="1" applyAlignment="1">
      <alignment horizontal="center" vertical="center"/>
    </xf>
    <xf numFmtId="2" fontId="2" fillId="0" borderId="17" xfId="1" applyNumberFormat="1" applyFont="1" applyBorder="1" applyAlignment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2" fontId="2" fillId="0" borderId="51" xfId="1" applyNumberFormat="1" applyFont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 vertical="center"/>
    </xf>
    <xf numFmtId="2" fontId="2" fillId="0" borderId="39" xfId="1" applyNumberFormat="1" applyFont="1" applyBorder="1" applyAlignment="1">
      <alignment horizontal="center" vertical="center"/>
    </xf>
    <xf numFmtId="2" fontId="2" fillId="0" borderId="41" xfId="1" applyNumberFormat="1" applyFont="1" applyBorder="1" applyAlignment="1">
      <alignment horizontal="center" vertical="center"/>
    </xf>
    <xf numFmtId="2" fontId="2" fillId="0" borderId="34" xfId="1" applyNumberFormat="1" applyFont="1" applyBorder="1" applyAlignment="1">
      <alignment horizontal="center" vertical="center"/>
    </xf>
    <xf numFmtId="2" fontId="2" fillId="0" borderId="35" xfId="1" applyNumberFormat="1" applyFont="1" applyBorder="1" applyAlignment="1"/>
    <xf numFmtId="2" fontId="2" fillId="0" borderId="36" xfId="1" applyNumberFormat="1" applyFont="1" applyBorder="1" applyAlignment="1">
      <alignment horizontal="center" vertical="center"/>
    </xf>
    <xf numFmtId="2" fontId="2" fillId="0" borderId="61" xfId="1" applyNumberFormat="1" applyFont="1" applyBorder="1" applyAlignment="1">
      <alignment horizontal="center" vertical="center"/>
    </xf>
    <xf numFmtId="2" fontId="2" fillId="0" borderId="60" xfId="1" applyNumberFormat="1" applyFont="1" applyBorder="1" applyAlignment="1">
      <alignment horizontal="center" vertical="center"/>
    </xf>
    <xf numFmtId="2" fontId="2" fillId="2" borderId="16" xfId="1" applyNumberFormat="1" applyFont="1" applyFill="1" applyBorder="1" applyAlignment="1">
      <alignment horizontal="center"/>
    </xf>
    <xf numFmtId="2" fontId="2" fillId="0" borderId="24" xfId="1" applyNumberFormat="1" applyFont="1" applyBorder="1" applyAlignment="1">
      <alignment horizontal="center" vertical="center"/>
    </xf>
    <xf numFmtId="2" fontId="2" fillId="0" borderId="25" xfId="1" applyNumberFormat="1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2" fontId="2" fillId="0" borderId="43" xfId="1" applyNumberFormat="1" applyFont="1" applyBorder="1" applyAlignment="1">
      <alignment horizontal="center" vertical="center"/>
    </xf>
    <xf numFmtId="2" fontId="2" fillId="0" borderId="42" xfId="1" applyNumberFormat="1" applyFont="1" applyBorder="1" applyAlignment="1">
      <alignment horizontal="center" vertical="center"/>
    </xf>
    <xf numFmtId="2" fontId="2" fillId="0" borderId="38" xfId="1" applyNumberFormat="1" applyFont="1" applyBorder="1" applyAlignment="1">
      <alignment horizontal="center" vertical="center"/>
    </xf>
    <xf numFmtId="2" fontId="2" fillId="0" borderId="37" xfId="1" applyNumberFormat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center" vertical="center"/>
    </xf>
    <xf numFmtId="2" fontId="14" fillId="0" borderId="17" xfId="0" applyNumberFormat="1" applyFont="1" applyBorder="1" applyAlignment="1">
      <alignment horizontal="center" vertical="center"/>
    </xf>
    <xf numFmtId="2" fontId="14" fillId="0" borderId="23" xfId="0" applyNumberFormat="1" applyFont="1" applyBorder="1" applyAlignment="1">
      <alignment horizontal="center" vertical="center"/>
    </xf>
    <xf numFmtId="2" fontId="14" fillId="0" borderId="36" xfId="0" applyNumberFormat="1" applyFont="1" applyBorder="1" applyAlignment="1">
      <alignment horizontal="center" vertical="center"/>
    </xf>
    <xf numFmtId="2" fontId="2" fillId="0" borderId="49" xfId="1" applyNumberFormat="1" applyFont="1" applyBorder="1" applyAlignment="1">
      <alignment horizontal="center" vertical="center"/>
    </xf>
    <xf numFmtId="2" fontId="2" fillId="0" borderId="47" xfId="1" applyNumberFormat="1" applyFont="1" applyBorder="1" applyAlignment="1">
      <alignment horizontal="center" vertical="center"/>
    </xf>
    <xf numFmtId="2" fontId="15" fillId="0" borderId="17" xfId="1" applyNumberFormat="1" applyFont="1" applyBorder="1" applyAlignment="1">
      <alignment horizontal="center" vertical="center"/>
    </xf>
    <xf numFmtId="2" fontId="2" fillId="0" borderId="40" xfId="1" applyNumberFormat="1" applyFont="1" applyBorder="1" applyAlignment="1">
      <alignment horizontal="center" vertical="center"/>
    </xf>
    <xf numFmtId="2" fontId="8" fillId="0" borderId="16" xfId="1" applyNumberFormat="1" applyFont="1" applyFill="1" applyBorder="1" applyAlignment="1">
      <alignment horizontal="center"/>
    </xf>
    <xf numFmtId="2" fontId="2" fillId="0" borderId="18" xfId="1" applyNumberFormat="1" applyFont="1" applyFill="1" applyBorder="1" applyAlignment="1">
      <alignment horizontal="center" vertical="center"/>
    </xf>
    <xf numFmtId="2" fontId="8" fillId="0" borderId="22" xfId="1" applyNumberFormat="1" applyFont="1" applyFill="1" applyBorder="1" applyAlignment="1">
      <alignment horizontal="center"/>
    </xf>
    <xf numFmtId="2" fontId="2" fillId="0" borderId="24" xfId="1" applyNumberFormat="1" applyFont="1" applyFill="1" applyBorder="1" applyAlignment="1">
      <alignment horizontal="center" vertical="center"/>
    </xf>
    <xf numFmtId="2" fontId="2" fillId="0" borderId="23" xfId="1" applyNumberFormat="1" applyFont="1" applyFill="1" applyBorder="1" applyAlignment="1">
      <alignment horizontal="center" vertical="center"/>
    </xf>
    <xf numFmtId="2" fontId="2" fillId="0" borderId="37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vertical="center"/>
    </xf>
    <xf numFmtId="0" fontId="3" fillId="0" borderId="44" xfId="1" applyFont="1" applyBorder="1" applyAlignment="1">
      <alignment vertical="center"/>
    </xf>
    <xf numFmtId="2" fontId="13" fillId="0" borderId="0" xfId="0" applyNumberFormat="1" applyFont="1" applyAlignment="1">
      <alignment horizontal="center" vertical="center"/>
    </xf>
    <xf numFmtId="2" fontId="2" fillId="0" borderId="68" xfId="1" applyNumberFormat="1" applyFont="1" applyFill="1" applyBorder="1" applyAlignment="1">
      <alignment horizontal="center" vertical="center"/>
    </xf>
    <xf numFmtId="2" fontId="2" fillId="0" borderId="68" xfId="1" applyNumberFormat="1" applyFont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3" fillId="0" borderId="0" xfId="1" applyNumberFormat="1" applyFont="1" applyAlignment="1">
      <alignment vertical="center"/>
    </xf>
    <xf numFmtId="2" fontId="2" fillId="0" borderId="59" xfId="1" applyNumberFormat="1" applyFont="1" applyBorder="1" applyAlignment="1">
      <alignment horizontal="center" vertical="center"/>
    </xf>
    <xf numFmtId="2" fontId="2" fillId="0" borderId="62" xfId="1" applyNumberFormat="1" applyFont="1" applyBorder="1" applyAlignment="1">
      <alignment horizontal="center" vertical="center"/>
    </xf>
    <xf numFmtId="2" fontId="2" fillId="2" borderId="40" xfId="1" applyNumberFormat="1" applyFont="1" applyFill="1" applyBorder="1" applyAlignment="1">
      <alignment horizontal="center" vertical="center"/>
    </xf>
    <xf numFmtId="2" fontId="2" fillId="2" borderId="42" xfId="1" applyNumberFormat="1" applyFont="1" applyFill="1" applyBorder="1" applyAlignment="1">
      <alignment horizontal="center" vertical="center"/>
    </xf>
    <xf numFmtId="2" fontId="2" fillId="2" borderId="41" xfId="1" applyNumberFormat="1" applyFont="1" applyFill="1" applyBorder="1" applyAlignment="1">
      <alignment horizontal="center" vertical="center"/>
    </xf>
    <xf numFmtId="2" fontId="2" fillId="0" borderId="40" xfId="1" applyNumberFormat="1" applyFont="1" applyFill="1" applyBorder="1" applyAlignment="1">
      <alignment horizontal="center" vertical="center"/>
    </xf>
    <xf numFmtId="2" fontId="2" fillId="0" borderId="35" xfId="1" applyNumberFormat="1" applyFont="1" applyFill="1" applyBorder="1" applyAlignment="1">
      <alignment horizontal="center" vertical="center"/>
    </xf>
    <xf numFmtId="2" fontId="2" fillId="2" borderId="24" xfId="1" applyNumberFormat="1" applyFont="1" applyFill="1" applyBorder="1" applyAlignment="1">
      <alignment horizontal="center" vertical="center"/>
    </xf>
    <xf numFmtId="2" fontId="2" fillId="2" borderId="23" xfId="1" applyNumberFormat="1" applyFont="1" applyFill="1" applyBorder="1" applyAlignment="1">
      <alignment horizontal="center" vertical="center"/>
    </xf>
    <xf numFmtId="2" fontId="2" fillId="2" borderId="29" xfId="1" applyNumberFormat="1" applyFont="1" applyFill="1" applyBorder="1" applyAlignment="1">
      <alignment horizontal="center" vertical="center"/>
    </xf>
    <xf numFmtId="2" fontId="2" fillId="2" borderId="31" xfId="1" applyNumberFormat="1" applyFont="1" applyFill="1" applyBorder="1" applyAlignment="1">
      <alignment horizontal="center" vertical="center"/>
    </xf>
    <xf numFmtId="2" fontId="2" fillId="2" borderId="30" xfId="1" applyNumberFormat="1" applyFont="1" applyFill="1" applyBorder="1" applyAlignment="1">
      <alignment horizontal="center" vertical="center"/>
    </xf>
    <xf numFmtId="2" fontId="2" fillId="2" borderId="35" xfId="1" applyNumberFormat="1" applyFont="1" applyFill="1" applyBorder="1" applyAlignment="1">
      <alignment horizontal="center" vertical="center"/>
    </xf>
    <xf numFmtId="2" fontId="2" fillId="2" borderId="37" xfId="1" applyNumberFormat="1" applyFont="1" applyFill="1" applyBorder="1" applyAlignment="1">
      <alignment horizontal="center" vertical="center"/>
    </xf>
    <xf numFmtId="2" fontId="2" fillId="2" borderId="36" xfId="1" applyNumberFormat="1" applyFont="1" applyFill="1" applyBorder="1" applyAlignment="1">
      <alignment horizontal="center" vertical="center"/>
    </xf>
    <xf numFmtId="2" fontId="2" fillId="0" borderId="16" xfId="1" applyNumberFormat="1" applyFont="1" applyBorder="1" applyAlignment="1">
      <alignment vertical="center"/>
    </xf>
    <xf numFmtId="2" fontId="2" fillId="0" borderId="18" xfId="1" applyNumberFormat="1" applyFont="1" applyBorder="1" applyAlignment="1">
      <alignment vertical="center"/>
    </xf>
    <xf numFmtId="2" fontId="2" fillId="0" borderId="17" xfId="1" applyNumberFormat="1" applyFont="1" applyBorder="1" applyAlignment="1">
      <alignment vertical="center"/>
    </xf>
    <xf numFmtId="2" fontId="2" fillId="0" borderId="16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horizontal="center" vertical="center"/>
    </xf>
    <xf numFmtId="2" fontId="2" fillId="0" borderId="36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Border="1" applyAlignment="1">
      <alignment horizontal="center" vertical="center"/>
    </xf>
    <xf numFmtId="2" fontId="12" fillId="0" borderId="0" xfId="1" applyNumberFormat="1" applyFont="1" applyBorder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3" borderId="14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15" xfId="1" applyNumberFormat="1" applyFont="1" applyBorder="1" applyAlignment="1">
      <alignment horizontal="center" vertical="center"/>
    </xf>
    <xf numFmtId="1" fontId="2" fillId="0" borderId="21" xfId="1" applyNumberFormat="1" applyFont="1" applyBorder="1" applyAlignment="1">
      <alignment horizontal="center" vertical="center"/>
    </xf>
    <xf numFmtId="1" fontId="2" fillId="0" borderId="39" xfId="1" applyNumberFormat="1" applyFont="1" applyBorder="1" applyAlignment="1">
      <alignment horizontal="center" vertical="center"/>
    </xf>
    <xf numFmtId="1" fontId="2" fillId="0" borderId="61" xfId="1" applyNumberFormat="1" applyFont="1" applyBorder="1" applyAlignment="1">
      <alignment horizontal="center" vertical="center"/>
    </xf>
    <xf numFmtId="1" fontId="2" fillId="2" borderId="39" xfId="1" applyNumberFormat="1" applyFont="1" applyFill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2" fillId="2" borderId="21" xfId="1" applyNumberFormat="1" applyFont="1" applyFill="1" applyBorder="1" applyAlignment="1">
      <alignment horizontal="center" vertical="center"/>
    </xf>
    <xf numFmtId="1" fontId="2" fillId="0" borderId="28" xfId="1" applyNumberFormat="1" applyFont="1" applyBorder="1" applyAlignment="1">
      <alignment horizontal="center" vertical="center"/>
    </xf>
    <xf numFmtId="1" fontId="2" fillId="2" borderId="28" xfId="1" applyNumberFormat="1" applyFont="1" applyFill="1" applyBorder="1" applyAlignment="1">
      <alignment horizontal="center" vertical="center"/>
    </xf>
    <xf numFmtId="1" fontId="2" fillId="2" borderId="34" xfId="1" applyNumberFormat="1" applyFont="1" applyFill="1" applyBorder="1" applyAlignment="1">
      <alignment horizontal="center" vertical="center"/>
    </xf>
    <xf numFmtId="1" fontId="2" fillId="0" borderId="19" xfId="1" applyNumberFormat="1" applyFont="1" applyBorder="1" applyAlignment="1">
      <alignment horizontal="center" vertical="center"/>
    </xf>
    <xf numFmtId="1" fontId="2" fillId="0" borderId="25" xfId="1" applyNumberFormat="1" applyFont="1" applyBorder="1" applyAlignment="1">
      <alignment horizontal="center" vertical="center"/>
    </xf>
    <xf numFmtId="1" fontId="2" fillId="2" borderId="25" xfId="1" applyNumberFormat="1" applyFont="1" applyFill="1" applyBorder="1" applyAlignment="1">
      <alignment horizontal="center" vertical="center"/>
    </xf>
    <xf numFmtId="1" fontId="2" fillId="0" borderId="32" xfId="1" applyNumberFormat="1" applyFon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/>
    </xf>
    <xf numFmtId="1" fontId="14" fillId="0" borderId="21" xfId="0" applyNumberFormat="1" applyFont="1" applyBorder="1" applyAlignment="1">
      <alignment horizontal="center" vertical="center"/>
    </xf>
    <xf numFmtId="1" fontId="14" fillId="0" borderId="34" xfId="0" applyNumberFormat="1" applyFont="1" applyBorder="1" applyAlignment="1">
      <alignment horizontal="center" vertical="center"/>
    </xf>
    <xf numFmtId="1" fontId="2" fillId="0" borderId="45" xfId="1" applyNumberFormat="1" applyFont="1" applyBorder="1" applyAlignment="1">
      <alignment horizontal="center" vertical="center"/>
    </xf>
    <xf numFmtId="1" fontId="2" fillId="0" borderId="15" xfId="1" applyNumberFormat="1" applyFont="1" applyBorder="1" applyAlignment="1">
      <alignment vertical="center"/>
    </xf>
    <xf numFmtId="1" fontId="2" fillId="0" borderId="15" xfId="1" applyNumberFormat="1" applyFont="1" applyFill="1" applyBorder="1" applyAlignment="1">
      <alignment horizontal="center" vertical="center"/>
    </xf>
    <xf numFmtId="1" fontId="2" fillId="0" borderId="21" xfId="1" applyNumberFormat="1" applyFont="1" applyFill="1" applyBorder="1" applyAlignment="1">
      <alignment horizontal="center" vertical="center"/>
    </xf>
    <xf numFmtId="1" fontId="2" fillId="0" borderId="34" xfId="1" applyNumberFormat="1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3" fillId="0" borderId="0" xfId="1" applyNumberFormat="1" applyFont="1" applyAlignment="1">
      <alignment vertical="center"/>
    </xf>
    <xf numFmtId="1" fontId="2" fillId="0" borderId="68" xfId="1" applyNumberFormat="1" applyFont="1" applyBorder="1" applyAlignment="1">
      <alignment horizontal="center" vertical="center"/>
    </xf>
    <xf numFmtId="1" fontId="2" fillId="0" borderId="0" xfId="1" applyNumberFormat="1" applyFont="1" applyAlignment="1">
      <alignment vertical="center"/>
    </xf>
    <xf numFmtId="1" fontId="2" fillId="0" borderId="43" xfId="1" applyNumberFormat="1" applyFont="1" applyBorder="1" applyAlignment="1">
      <alignment horizontal="center" vertical="center"/>
    </xf>
    <xf numFmtId="1" fontId="2" fillId="2" borderId="43" xfId="1" applyNumberFormat="1" applyFont="1" applyFill="1" applyBorder="1" applyAlignment="1">
      <alignment horizontal="center" vertical="center"/>
    </xf>
    <xf numFmtId="1" fontId="2" fillId="0" borderId="38" xfId="1" applyNumberFormat="1" applyFont="1" applyBorder="1" applyAlignment="1">
      <alignment horizontal="center" vertical="center"/>
    </xf>
    <xf numFmtId="1" fontId="2" fillId="0" borderId="25" xfId="1" applyNumberFormat="1" applyFont="1" applyFill="1" applyBorder="1" applyAlignment="1">
      <alignment horizontal="center" vertical="center"/>
    </xf>
    <xf numFmtId="1" fontId="2" fillId="2" borderId="32" xfId="1" applyNumberFormat="1" applyFont="1" applyFill="1" applyBorder="1" applyAlignment="1">
      <alignment horizontal="center" vertical="center"/>
    </xf>
    <xf numFmtId="1" fontId="2" fillId="2" borderId="38" xfId="1" applyNumberFormat="1" applyFont="1" applyFill="1" applyBorder="1" applyAlignment="1">
      <alignment horizontal="center" vertical="center"/>
    </xf>
    <xf numFmtId="1" fontId="2" fillId="0" borderId="48" xfId="1" applyNumberFormat="1" applyFont="1" applyBorder="1" applyAlignment="1">
      <alignment horizontal="center" vertical="center"/>
    </xf>
    <xf numFmtId="1" fontId="2" fillId="0" borderId="63" xfId="1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0" fillId="0" borderId="0" xfId="0" applyFill="1"/>
    <xf numFmtId="0" fontId="3" fillId="2" borderId="6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2" fillId="2" borderId="51" xfId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33" xfId="1" applyNumberFormat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164" fontId="3" fillId="2" borderId="44" xfId="1" applyNumberFormat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 wrapText="1"/>
    </xf>
    <xf numFmtId="164" fontId="3" fillId="2" borderId="27" xfId="1" applyNumberFormat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164" fontId="3" fillId="2" borderId="58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7" xfId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20" xfId="1" applyNumberFormat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164" fontId="3" fillId="0" borderId="27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14" fillId="0" borderId="0" xfId="0" applyFont="1" applyFill="1"/>
    <xf numFmtId="2" fontId="14" fillId="0" borderId="0" xfId="0" applyNumberFormat="1" applyFont="1"/>
    <xf numFmtId="2" fontId="2" fillId="0" borderId="45" xfId="1" applyNumberFormat="1" applyFont="1" applyBorder="1" applyAlignment="1">
      <alignment horizontal="center" vertical="center"/>
    </xf>
    <xf numFmtId="2" fontId="2" fillId="0" borderId="46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2" fontId="2" fillId="0" borderId="45" xfId="1" applyNumberFormat="1" applyFont="1" applyBorder="1" applyAlignment="1">
      <alignment horizontal="center"/>
    </xf>
    <xf numFmtId="164" fontId="3" fillId="0" borderId="14" xfId="1" applyNumberFormat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9" fillId="2" borderId="36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/>
    <xf numFmtId="0" fontId="3" fillId="0" borderId="12" xfId="1" applyFont="1" applyBorder="1" applyAlignment="1"/>
    <xf numFmtId="164" fontId="18" fillId="0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center"/>
    </xf>
    <xf numFmtId="0" fontId="18" fillId="0" borderId="7" xfId="1" applyFont="1" applyBorder="1" applyAlignment="1">
      <alignment horizontal="center"/>
    </xf>
    <xf numFmtId="0" fontId="18" fillId="0" borderId="20" xfId="1" applyFont="1" applyFill="1" applyBorder="1" applyAlignment="1">
      <alignment horizontal="center"/>
    </xf>
    <xf numFmtId="164" fontId="1" fillId="0" borderId="28" xfId="1" applyNumberFormat="1" applyFill="1" applyBorder="1" applyAlignment="1">
      <alignment horizontal="center"/>
    </xf>
    <xf numFmtId="0" fontId="1" fillId="0" borderId="30" xfId="1" applyFill="1" applyBorder="1" applyAlignment="1">
      <alignment horizontal="center"/>
    </xf>
    <xf numFmtId="0" fontId="1" fillId="0" borderId="28" xfId="1" applyFill="1" applyBorder="1" applyAlignment="1">
      <alignment horizontal="center"/>
    </xf>
    <xf numFmtId="0" fontId="1" fillId="0" borderId="30" xfId="1" applyFill="1" applyBorder="1"/>
    <xf numFmtId="2" fontId="1" fillId="0" borderId="28" xfId="1" applyNumberFormat="1" applyFill="1" applyBorder="1"/>
    <xf numFmtId="2" fontId="1" fillId="0" borderId="29" xfId="1" applyNumberFormat="1" applyFill="1" applyBorder="1"/>
    <xf numFmtId="2" fontId="1" fillId="0" borderId="30" xfId="1" applyNumberFormat="1" applyFill="1" applyBorder="1"/>
    <xf numFmtId="0" fontId="1" fillId="0" borderId="33" xfId="1" applyFill="1" applyBorder="1" applyAlignment="1">
      <alignment horizontal="center" vertical="center"/>
    </xf>
    <xf numFmtId="0" fontId="1" fillId="0" borderId="52" xfId="1" applyFill="1" applyBorder="1" applyAlignment="1">
      <alignment horizontal="center"/>
    </xf>
    <xf numFmtId="2" fontId="1" fillId="0" borderId="21" xfId="1" applyNumberFormat="1" applyFill="1" applyBorder="1"/>
    <xf numFmtId="2" fontId="1" fillId="0" borderId="22" xfId="1" applyNumberFormat="1" applyFill="1" applyBorder="1"/>
    <xf numFmtId="2" fontId="1" fillId="0" borderId="23" xfId="1" applyNumberFormat="1" applyFill="1" applyBorder="1"/>
    <xf numFmtId="0" fontId="1" fillId="0" borderId="27" xfId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/>
    </xf>
    <xf numFmtId="164" fontId="1" fillId="0" borderId="21" xfId="1" applyNumberFormat="1" applyFill="1" applyBorder="1" applyAlignment="1">
      <alignment horizontal="center"/>
    </xf>
    <xf numFmtId="0" fontId="1" fillId="0" borderId="51" xfId="1" applyFill="1" applyBorder="1" applyAlignment="1">
      <alignment horizontal="center"/>
    </xf>
    <xf numFmtId="0" fontId="1" fillId="0" borderId="21" xfId="1" applyFill="1" applyBorder="1" applyAlignment="1">
      <alignment horizontal="center"/>
    </xf>
    <xf numFmtId="0" fontId="1" fillId="0" borderId="27" xfId="1" applyFont="1" applyFill="1" applyBorder="1"/>
    <xf numFmtId="0" fontId="1" fillId="0" borderId="23" xfId="1" applyFill="1" applyBorder="1" applyAlignment="1">
      <alignment horizontal="center"/>
    </xf>
    <xf numFmtId="0" fontId="1" fillId="0" borderId="23" xfId="1" applyFont="1" applyFill="1" applyBorder="1"/>
    <xf numFmtId="2" fontId="18" fillId="0" borderId="57" xfId="1" applyNumberFormat="1" applyFont="1" applyFill="1" applyBorder="1"/>
    <xf numFmtId="2" fontId="18" fillId="0" borderId="22" xfId="1" applyNumberFormat="1" applyFont="1" applyFill="1" applyBorder="1"/>
    <xf numFmtId="2" fontId="18" fillId="0" borderId="25" xfId="1" applyNumberFormat="1" applyFont="1" applyFill="1" applyBorder="1"/>
    <xf numFmtId="0" fontId="1" fillId="0" borderId="44" xfId="1" applyFont="1" applyFill="1" applyBorder="1"/>
    <xf numFmtId="164" fontId="1" fillId="0" borderId="34" xfId="1" applyNumberFormat="1" applyFill="1" applyBorder="1" applyAlignment="1">
      <alignment horizontal="center"/>
    </xf>
    <xf numFmtId="0" fontId="1" fillId="0" borderId="36" xfId="1" applyFill="1" applyBorder="1" applyAlignment="1">
      <alignment horizontal="center"/>
    </xf>
    <xf numFmtId="0" fontId="1" fillId="0" borderId="34" xfId="1" applyFill="1" applyBorder="1" applyAlignment="1">
      <alignment horizontal="center"/>
    </xf>
    <xf numFmtId="0" fontId="1" fillId="0" borderId="36" xfId="1" applyFont="1" applyFill="1" applyBorder="1"/>
    <xf numFmtId="2" fontId="18" fillId="0" borderId="34" xfId="1" applyNumberFormat="1" applyFont="1" applyFill="1" applyBorder="1"/>
    <xf numFmtId="2" fontId="18" fillId="0" borderId="35" xfId="1" applyNumberFormat="1" applyFont="1" applyFill="1" applyBorder="1"/>
    <xf numFmtId="2" fontId="18" fillId="0" borderId="36" xfId="1" applyNumberFormat="1" applyFont="1" applyFill="1" applyBorder="1"/>
    <xf numFmtId="0" fontId="1" fillId="0" borderId="44" xfId="1" applyFill="1" applyBorder="1" applyAlignment="1">
      <alignment horizontal="center" vertical="center"/>
    </xf>
    <xf numFmtId="0" fontId="18" fillId="0" borderId="20" xfId="1" applyFont="1" applyFill="1" applyBorder="1"/>
    <xf numFmtId="2" fontId="1" fillId="0" borderId="15" xfId="1" applyNumberFormat="1" applyFill="1" applyBorder="1"/>
    <xf numFmtId="2" fontId="1" fillId="0" borderId="16" xfId="1" applyNumberFormat="1" applyFill="1" applyBorder="1"/>
    <xf numFmtId="2" fontId="1" fillId="0" borderId="17" xfId="1" applyNumberFormat="1" applyFill="1" applyBorder="1"/>
    <xf numFmtId="0" fontId="18" fillId="0" borderId="27" xfId="1" applyFont="1" applyFill="1" applyBorder="1"/>
    <xf numFmtId="0" fontId="1" fillId="0" borderId="26" xfId="1" applyFill="1" applyBorder="1" applyAlignment="1">
      <alignment horizontal="center" vertical="center"/>
    </xf>
    <xf numFmtId="0" fontId="1" fillId="0" borderId="36" xfId="1" applyFill="1" applyBorder="1"/>
    <xf numFmtId="2" fontId="18" fillId="0" borderId="70" xfId="1" applyNumberFormat="1" applyFont="1" applyFill="1" applyBorder="1"/>
    <xf numFmtId="2" fontId="18" fillId="0" borderId="54" xfId="1" applyNumberFormat="1" applyFont="1" applyFill="1" applyBorder="1"/>
    <xf numFmtId="0" fontId="18" fillId="0" borderId="33" xfId="1" applyFont="1" applyFill="1" applyBorder="1" applyAlignment="1">
      <alignment horizontal="center"/>
    </xf>
    <xf numFmtId="164" fontId="1" fillId="0" borderId="15" xfId="1" applyNumberFormat="1" applyFill="1" applyBorder="1" applyAlignment="1">
      <alignment horizontal="center"/>
    </xf>
    <xf numFmtId="0" fontId="1" fillId="0" borderId="17" xfId="1" applyFill="1" applyBorder="1" applyAlignment="1">
      <alignment horizontal="center"/>
    </xf>
    <xf numFmtId="0" fontId="1" fillId="0" borderId="15" xfId="1" applyFill="1" applyBorder="1" applyAlignment="1">
      <alignment horizontal="center"/>
    </xf>
    <xf numFmtId="0" fontId="1" fillId="0" borderId="17" xfId="1" applyFill="1" applyBorder="1"/>
    <xf numFmtId="0" fontId="1" fillId="0" borderId="23" xfId="1" applyFill="1" applyBorder="1"/>
    <xf numFmtId="0" fontId="1" fillId="0" borderId="26" xfId="1" applyFont="1" applyFill="1" applyBorder="1"/>
    <xf numFmtId="164" fontId="1" fillId="0" borderId="39" xfId="1" applyNumberFormat="1" applyFill="1" applyBorder="1" applyAlignment="1">
      <alignment horizontal="center"/>
    </xf>
    <xf numFmtId="0" fontId="1" fillId="0" borderId="41" xfId="1" applyFill="1" applyBorder="1" applyAlignment="1">
      <alignment horizontal="center"/>
    </xf>
    <xf numFmtId="0" fontId="1" fillId="0" borderId="39" xfId="1" applyFill="1" applyBorder="1" applyAlignment="1">
      <alignment horizontal="center"/>
    </xf>
    <xf numFmtId="0" fontId="1" fillId="0" borderId="41" xfId="1" applyFill="1" applyBorder="1"/>
    <xf numFmtId="0" fontId="18" fillId="0" borderId="33" xfId="1" applyFont="1" applyFill="1" applyBorder="1"/>
    <xf numFmtId="2" fontId="1" fillId="0" borderId="69" xfId="1" applyNumberFormat="1" applyFill="1" applyBorder="1"/>
    <xf numFmtId="2" fontId="1" fillId="0" borderId="50" xfId="1" applyNumberFormat="1" applyFill="1" applyBorder="1"/>
    <xf numFmtId="2" fontId="1" fillId="0" borderId="57" xfId="1" applyNumberFormat="1" applyFill="1" applyBorder="1"/>
    <xf numFmtId="2" fontId="1" fillId="0" borderId="51" xfId="1" applyNumberFormat="1" applyFill="1" applyBorder="1"/>
    <xf numFmtId="164" fontId="18" fillId="0" borderId="34" xfId="1" applyNumberFormat="1" applyFont="1" applyFill="1" applyBorder="1" applyAlignment="1">
      <alignment horizontal="center"/>
    </xf>
    <xf numFmtId="0" fontId="18" fillId="0" borderId="36" xfId="1" applyFont="1" applyFill="1" applyBorder="1" applyAlignment="1">
      <alignment horizontal="center"/>
    </xf>
    <xf numFmtId="0" fontId="18" fillId="0" borderId="34" xfId="1" applyFont="1" applyFill="1" applyBorder="1" applyAlignment="1">
      <alignment horizontal="center"/>
    </xf>
    <xf numFmtId="2" fontId="1" fillId="2" borderId="16" xfId="1" applyNumberFormat="1" applyFill="1" applyBorder="1"/>
    <xf numFmtId="2" fontId="1" fillId="2" borderId="22" xfId="1" applyNumberFormat="1" applyFill="1" applyBorder="1"/>
    <xf numFmtId="2" fontId="18" fillId="2" borderId="35" xfId="1" applyNumberFormat="1" applyFont="1" applyFill="1" applyBorder="1"/>
    <xf numFmtId="0" fontId="1" fillId="0" borderId="18" xfId="1" applyFill="1" applyBorder="1" applyAlignment="1">
      <alignment horizontal="center"/>
    </xf>
    <xf numFmtId="0" fontId="1" fillId="0" borderId="17" xfId="1" applyFill="1" applyBorder="1" applyAlignment="1">
      <alignment horizontal="center" vertical="center"/>
    </xf>
    <xf numFmtId="2" fontId="1" fillId="0" borderId="19" xfId="1" applyNumberFormat="1" applyFill="1" applyBorder="1"/>
    <xf numFmtId="0" fontId="1" fillId="0" borderId="24" xfId="1" applyFill="1" applyBorder="1" applyAlignment="1">
      <alignment horizontal="center"/>
    </xf>
    <xf numFmtId="0" fontId="1" fillId="0" borderId="23" xfId="1" applyFill="1" applyBorder="1" applyAlignment="1">
      <alignment horizontal="center" vertical="center"/>
    </xf>
    <xf numFmtId="2" fontId="1" fillId="0" borderId="25" xfId="1" applyNumberFormat="1" applyFill="1" applyBorder="1"/>
    <xf numFmtId="2" fontId="18" fillId="0" borderId="65" xfId="1" applyNumberFormat="1" applyFont="1" applyFill="1" applyBorder="1"/>
    <xf numFmtId="0" fontId="1" fillId="0" borderId="37" xfId="1" applyFill="1" applyBorder="1" applyAlignment="1">
      <alignment horizontal="center"/>
    </xf>
    <xf numFmtId="2" fontId="18" fillId="0" borderId="38" xfId="1" applyNumberFormat="1" applyFont="1" applyFill="1" applyBorder="1"/>
    <xf numFmtId="164" fontId="1" fillId="0" borderId="19" xfId="1" applyNumberFormat="1" applyFill="1" applyBorder="1" applyAlignment="1">
      <alignment horizontal="center"/>
    </xf>
    <xf numFmtId="0" fontId="1" fillId="0" borderId="24" xfId="1" applyFill="1" applyBorder="1"/>
    <xf numFmtId="2" fontId="23" fillId="2" borderId="15" xfId="0" applyNumberFormat="1" applyFont="1" applyFill="1" applyBorder="1" applyAlignment="1">
      <alignment horizontal="right" vertical="center"/>
    </xf>
    <xf numFmtId="2" fontId="23" fillId="2" borderId="16" xfId="0" applyNumberFormat="1" applyFont="1" applyFill="1" applyBorder="1" applyAlignment="1">
      <alignment horizontal="right" vertical="center"/>
    </xf>
    <xf numFmtId="2" fontId="23" fillId="2" borderId="17" xfId="0" applyNumberFormat="1" applyFont="1" applyFill="1" applyBorder="1" applyAlignment="1">
      <alignment horizontal="right" vertical="center"/>
    </xf>
    <xf numFmtId="164" fontId="1" fillId="0" borderId="25" xfId="1" applyNumberFormat="1" applyFill="1" applyBorder="1" applyAlignment="1">
      <alignment horizontal="center"/>
    </xf>
    <xf numFmtId="0" fontId="1" fillId="0" borderId="65" xfId="1" applyFill="1" applyBorder="1" applyAlignment="1">
      <alignment horizontal="center"/>
    </xf>
    <xf numFmtId="2" fontId="23" fillId="2" borderId="21" xfId="0" applyNumberFormat="1" applyFont="1" applyFill="1" applyBorder="1" applyAlignment="1">
      <alignment horizontal="right" vertical="center"/>
    </xf>
    <xf numFmtId="2" fontId="23" fillId="2" borderId="22" xfId="0" applyNumberFormat="1" applyFont="1" applyFill="1" applyBorder="1" applyAlignment="1">
      <alignment horizontal="right" vertical="center"/>
    </xf>
    <xf numFmtId="2" fontId="23" fillId="2" borderId="23" xfId="0" applyNumberFormat="1" applyFont="1" applyFill="1" applyBorder="1" applyAlignment="1">
      <alignment horizontal="right" vertical="center"/>
    </xf>
    <xf numFmtId="2" fontId="24" fillId="2" borderId="21" xfId="0" applyNumberFormat="1" applyFont="1" applyFill="1" applyBorder="1" applyAlignment="1">
      <alignment horizontal="right" vertical="center"/>
    </xf>
    <xf numFmtId="2" fontId="24" fillId="2" borderId="22" xfId="0" applyNumberFormat="1" applyFont="1" applyFill="1" applyBorder="1" applyAlignment="1">
      <alignment horizontal="right" vertical="center"/>
    </xf>
    <xf numFmtId="2" fontId="24" fillId="2" borderId="23" xfId="0" applyNumberFormat="1" applyFont="1" applyFill="1" applyBorder="1" applyAlignment="1">
      <alignment horizontal="right" vertical="center"/>
    </xf>
    <xf numFmtId="2" fontId="23" fillId="0" borderId="21" xfId="0" applyNumberFormat="1" applyFont="1" applyFill="1" applyBorder="1" applyAlignment="1">
      <alignment horizontal="right" vertical="center"/>
    </xf>
    <xf numFmtId="2" fontId="23" fillId="0" borderId="22" xfId="0" applyNumberFormat="1" applyFont="1" applyFill="1" applyBorder="1" applyAlignment="1">
      <alignment horizontal="right" vertical="center"/>
    </xf>
    <xf numFmtId="2" fontId="23" fillId="0" borderId="23" xfId="0" applyNumberFormat="1" applyFont="1" applyFill="1" applyBorder="1" applyAlignment="1">
      <alignment horizontal="right" vertical="center"/>
    </xf>
    <xf numFmtId="0" fontId="1" fillId="0" borderId="24" xfId="1" applyFill="1" applyBorder="1" applyAlignment="1">
      <alignment horizontal="center" vertical="center"/>
    </xf>
    <xf numFmtId="0" fontId="18" fillId="0" borderId="44" xfId="1" applyFont="1" applyFill="1" applyBorder="1" applyAlignment="1">
      <alignment horizontal="center"/>
    </xf>
    <xf numFmtId="164" fontId="1" fillId="0" borderId="38" xfId="1" applyNumberFormat="1" applyFill="1" applyBorder="1" applyAlignment="1">
      <alignment horizontal="center"/>
    </xf>
    <xf numFmtId="0" fontId="1" fillId="0" borderId="37" xfId="1" applyFill="1" applyBorder="1"/>
    <xf numFmtId="2" fontId="24" fillId="2" borderId="34" xfId="0" applyNumberFormat="1" applyFont="1" applyFill="1" applyBorder="1" applyAlignment="1">
      <alignment horizontal="right" vertical="center"/>
    </xf>
    <xf numFmtId="2" fontId="24" fillId="2" borderId="35" xfId="0" applyNumberFormat="1" applyFont="1" applyFill="1" applyBorder="1" applyAlignment="1">
      <alignment horizontal="right" vertical="center"/>
    </xf>
    <xf numFmtId="2" fontId="24" fillId="2" borderId="36" xfId="0" applyNumberFormat="1" applyFont="1" applyFill="1" applyBorder="1" applyAlignment="1">
      <alignment horizontal="right" vertical="center"/>
    </xf>
    <xf numFmtId="0" fontId="1" fillId="0" borderId="25" xfId="1" applyFill="1" applyBorder="1" applyAlignment="1">
      <alignment horizontal="center"/>
    </xf>
    <xf numFmtId="2" fontId="23" fillId="2" borderId="23" xfId="4" applyNumberFormat="1" applyFont="1" applyFill="1" applyBorder="1" applyAlignment="1">
      <alignment horizontal="right" vertical="center"/>
    </xf>
    <xf numFmtId="0" fontId="1" fillId="0" borderId="6" xfId="1" applyFont="1" applyFill="1" applyBorder="1" applyAlignment="1">
      <alignment horizontal="center" vertical="center" textRotation="90"/>
    </xf>
    <xf numFmtId="164" fontId="1" fillId="0" borderId="43" xfId="1" applyNumberFormat="1" applyFill="1" applyBorder="1" applyAlignment="1">
      <alignment horizontal="center"/>
    </xf>
    <xf numFmtId="0" fontId="1" fillId="0" borderId="42" xfId="1" applyFill="1" applyBorder="1" applyAlignment="1">
      <alignment horizontal="center"/>
    </xf>
    <xf numFmtId="0" fontId="1" fillId="0" borderId="43" xfId="1" applyFill="1" applyBorder="1" applyAlignment="1">
      <alignment horizontal="center"/>
    </xf>
    <xf numFmtId="0" fontId="1" fillId="0" borderId="14" xfId="1" applyFont="1" applyFill="1" applyBorder="1" applyAlignment="1">
      <alignment horizontal="center" vertical="center" textRotation="90"/>
    </xf>
    <xf numFmtId="0" fontId="1" fillId="0" borderId="14" xfId="1" applyFont="1" applyFill="1" applyBorder="1"/>
    <xf numFmtId="164" fontId="1" fillId="0" borderId="48" xfId="1" applyNumberFormat="1" applyFill="1" applyBorder="1" applyAlignment="1">
      <alignment horizontal="center"/>
    </xf>
    <xf numFmtId="0" fontId="1" fillId="0" borderId="49" xfId="1" applyFill="1" applyBorder="1" applyAlignment="1">
      <alignment horizontal="center"/>
    </xf>
    <xf numFmtId="164" fontId="1" fillId="0" borderId="45" xfId="1" applyNumberFormat="1" applyFill="1" applyBorder="1" applyAlignment="1">
      <alignment horizontal="center"/>
    </xf>
    <xf numFmtId="0" fontId="1" fillId="0" borderId="47" xfId="1" applyFill="1" applyBorder="1" applyAlignment="1">
      <alignment horizontal="center"/>
    </xf>
    <xf numFmtId="0" fontId="1" fillId="0" borderId="48" xfId="1" applyFill="1" applyBorder="1" applyAlignment="1">
      <alignment horizontal="center"/>
    </xf>
    <xf numFmtId="0" fontId="21" fillId="0" borderId="37" xfId="1" applyFont="1" applyFill="1" applyBorder="1"/>
    <xf numFmtId="2" fontId="18" fillId="2" borderId="22" xfId="1" applyNumberFormat="1" applyFont="1" applyFill="1" applyBorder="1"/>
    <xf numFmtId="2" fontId="1" fillId="0" borderId="15" xfId="1" applyNumberFormat="1" applyFill="1" applyBorder="1" applyAlignment="1">
      <alignment horizontal="right"/>
    </xf>
    <xf numFmtId="2" fontId="1" fillId="0" borderId="21" xfId="1" applyNumberFormat="1" applyFill="1" applyBorder="1" applyAlignment="1">
      <alignment horizontal="right"/>
    </xf>
    <xf numFmtId="2" fontId="18" fillId="0" borderId="57" xfId="1" applyNumberFormat="1" applyFont="1" applyFill="1" applyBorder="1" applyAlignment="1">
      <alignment horizontal="right"/>
    </xf>
    <xf numFmtId="2" fontId="18" fillId="2" borderId="22" xfId="1" applyNumberFormat="1" applyFont="1" applyFill="1" applyBorder="1" applyAlignment="1">
      <alignment horizontal="right"/>
    </xf>
    <xf numFmtId="2" fontId="18" fillId="0" borderId="39" xfId="1" applyNumberFormat="1" applyFont="1" applyFill="1" applyBorder="1"/>
    <xf numFmtId="2" fontId="18" fillId="0" borderId="40" xfId="1" applyNumberFormat="1" applyFont="1" applyFill="1" applyBorder="1"/>
    <xf numFmtId="2" fontId="18" fillId="0" borderId="41" xfId="1" applyNumberFormat="1" applyFont="1" applyFill="1" applyBorder="1"/>
    <xf numFmtId="2" fontId="1" fillId="0" borderId="21" xfId="1" applyNumberFormat="1" applyFont="1" applyFill="1" applyBorder="1"/>
    <xf numFmtId="2" fontId="1" fillId="0" borderId="22" xfId="1" applyNumberFormat="1" applyFont="1" applyFill="1" applyBorder="1"/>
    <xf numFmtId="2" fontId="1" fillId="0" borderId="21" xfId="1" applyNumberFormat="1" applyFill="1" applyBorder="1" applyAlignment="1"/>
    <xf numFmtId="2" fontId="1" fillId="0" borderId="22" xfId="1" applyNumberFormat="1" applyFill="1" applyBorder="1" applyAlignment="1"/>
    <xf numFmtId="2" fontId="1" fillId="0" borderId="23" xfId="1" applyNumberFormat="1" applyFill="1" applyBorder="1" applyAlignment="1">
      <alignment horizontal="center" vertical="center"/>
    </xf>
    <xf numFmtId="2" fontId="1" fillId="0" borderId="39" xfId="1" applyNumberFormat="1" applyFont="1" applyFill="1" applyBorder="1"/>
    <xf numFmtId="2" fontId="1" fillId="0" borderId="40" xfId="1" applyNumberFormat="1" applyFont="1" applyFill="1" applyBorder="1"/>
    <xf numFmtId="0" fontId="18" fillId="0" borderId="53" xfId="1" applyFont="1" applyFill="1" applyBorder="1" applyAlignment="1">
      <alignment horizontal="center"/>
    </xf>
    <xf numFmtId="0" fontId="1" fillId="0" borderId="53" xfId="1" applyFill="1" applyBorder="1" applyAlignment="1">
      <alignment horizontal="center"/>
    </xf>
    <xf numFmtId="0" fontId="1" fillId="0" borderId="54" xfId="1" applyFont="1" applyFill="1" applyBorder="1"/>
    <xf numFmtId="0" fontId="18" fillId="0" borderId="69" xfId="1" applyFont="1" applyFill="1" applyBorder="1"/>
    <xf numFmtId="0" fontId="18" fillId="0" borderId="11" xfId="1" applyFont="1" applyFill="1" applyBorder="1"/>
    <xf numFmtId="0" fontId="1" fillId="0" borderId="54" xfId="1" applyFill="1" applyBorder="1" applyAlignment="1">
      <alignment horizontal="center"/>
    </xf>
    <xf numFmtId="2" fontId="1" fillId="0" borderId="34" xfId="1" applyNumberFormat="1" applyFill="1" applyBorder="1"/>
    <xf numFmtId="2" fontId="1" fillId="0" borderId="35" xfId="1" applyNumberFormat="1" applyFill="1" applyBorder="1"/>
    <xf numFmtId="164" fontId="1" fillId="0" borderId="32" xfId="1" applyNumberFormat="1" applyFill="1" applyBorder="1" applyAlignment="1">
      <alignment horizontal="center"/>
    </xf>
    <xf numFmtId="0" fontId="1" fillId="0" borderId="31" xfId="1" applyFill="1" applyBorder="1" applyAlignment="1">
      <alignment horizontal="center"/>
    </xf>
    <xf numFmtId="2" fontId="1" fillId="0" borderId="32" xfId="1" applyNumberFormat="1" applyFill="1" applyBorder="1"/>
    <xf numFmtId="2" fontId="1" fillId="2" borderId="21" xfId="1" applyNumberFormat="1" applyFill="1" applyBorder="1" applyAlignment="1"/>
    <xf numFmtId="2" fontId="1" fillId="2" borderId="22" xfId="1" applyNumberFormat="1" applyFill="1" applyBorder="1" applyAlignment="1"/>
    <xf numFmtId="2" fontId="1" fillId="2" borderId="51" xfId="1" applyNumberFormat="1" applyFill="1" applyBorder="1" applyAlignment="1"/>
    <xf numFmtId="0" fontId="18" fillId="0" borderId="33" xfId="1" applyFont="1" applyFill="1" applyBorder="1" applyAlignment="1">
      <alignment horizontal="right"/>
    </xf>
    <xf numFmtId="0" fontId="1" fillId="0" borderId="33" xfId="1" applyFont="1" applyFill="1" applyBorder="1" applyAlignment="1">
      <alignment horizontal="right"/>
    </xf>
    <xf numFmtId="0" fontId="18" fillId="0" borderId="27" xfId="1" applyFont="1" applyFill="1" applyBorder="1" applyAlignment="1">
      <alignment horizontal="right"/>
    </xf>
    <xf numFmtId="0" fontId="1" fillId="0" borderId="27" xfId="1" applyFont="1" applyFill="1" applyBorder="1" applyAlignment="1">
      <alignment horizontal="right"/>
    </xf>
    <xf numFmtId="164" fontId="1" fillId="0" borderId="73" xfId="1" applyNumberFormat="1" applyFill="1" applyBorder="1" applyAlignment="1">
      <alignment horizontal="center"/>
    </xf>
    <xf numFmtId="0" fontId="1" fillId="0" borderId="74" xfId="1" applyFill="1" applyBorder="1" applyAlignment="1">
      <alignment horizontal="center"/>
    </xf>
    <xf numFmtId="0" fontId="1" fillId="0" borderId="73" xfId="1" applyFill="1" applyBorder="1" applyAlignment="1">
      <alignment horizontal="center"/>
    </xf>
    <xf numFmtId="0" fontId="1" fillId="0" borderId="74" xfId="1" applyFill="1" applyBorder="1"/>
    <xf numFmtId="2" fontId="1" fillId="0" borderId="15" xfId="1" applyNumberFormat="1" applyFont="1" applyFill="1" applyBorder="1"/>
    <xf numFmtId="2" fontId="1" fillId="0" borderId="16" xfId="1" applyNumberFormat="1" applyFont="1" applyFill="1" applyBorder="1"/>
    <xf numFmtId="0" fontId="18" fillId="0" borderId="33" xfId="1" applyFont="1" applyFill="1" applyBorder="1" applyAlignment="1">
      <alignment horizontal="left"/>
    </xf>
    <xf numFmtId="0" fontId="18" fillId="0" borderId="27" xfId="1" applyFont="1" applyFill="1" applyBorder="1" applyAlignment="1">
      <alignment horizontal="left"/>
    </xf>
    <xf numFmtId="0" fontId="18" fillId="0" borderId="14" xfId="1" applyFont="1" applyFill="1" applyBorder="1" applyAlignment="1">
      <alignment horizontal="right"/>
    </xf>
    <xf numFmtId="0" fontId="1" fillId="0" borderId="14" xfId="1" applyFont="1" applyFill="1" applyBorder="1" applyAlignment="1">
      <alignment horizontal="right"/>
    </xf>
    <xf numFmtId="2" fontId="1" fillId="0" borderId="23" xfId="1" applyNumberFormat="1" applyFill="1" applyBorder="1" applyAlignment="1"/>
    <xf numFmtId="0" fontId="18" fillId="0" borderId="69" xfId="1" applyFont="1" applyFill="1" applyBorder="1" applyAlignment="1">
      <alignment horizontal="center" vertical="center"/>
    </xf>
    <xf numFmtId="164" fontId="1" fillId="0" borderId="69" xfId="1" applyNumberFormat="1" applyFill="1" applyBorder="1" applyAlignment="1">
      <alignment horizontal="center"/>
    </xf>
    <xf numFmtId="0" fontId="1" fillId="0" borderId="55" xfId="1" applyFill="1" applyBorder="1"/>
    <xf numFmtId="0" fontId="18" fillId="0" borderId="58" xfId="1" applyFont="1" applyFill="1" applyBorder="1" applyAlignment="1">
      <alignment horizontal="center" vertical="center"/>
    </xf>
    <xf numFmtId="0" fontId="1" fillId="0" borderId="68" xfId="1" applyFill="1" applyBorder="1" applyAlignment="1">
      <alignment horizontal="center"/>
    </xf>
    <xf numFmtId="0" fontId="18" fillId="0" borderId="57" xfId="1" applyFont="1" applyFill="1" applyBorder="1" applyAlignment="1">
      <alignment horizontal="center" vertical="center"/>
    </xf>
    <xf numFmtId="0" fontId="18" fillId="0" borderId="56" xfId="1" applyFont="1" applyFill="1" applyBorder="1" applyAlignment="1">
      <alignment horizontal="center" vertical="center"/>
    </xf>
    <xf numFmtId="0" fontId="1" fillId="0" borderId="10" xfId="1" applyFill="1" applyBorder="1" applyAlignment="1">
      <alignment horizontal="center"/>
    </xf>
    <xf numFmtId="0" fontId="1" fillId="0" borderId="60" xfId="1" applyFill="1" applyBorder="1" applyAlignment="1">
      <alignment horizontal="center"/>
    </xf>
    <xf numFmtId="0" fontId="1" fillId="0" borderId="61" xfId="1" applyFill="1" applyBorder="1" applyAlignment="1">
      <alignment horizontal="center"/>
    </xf>
    <xf numFmtId="2" fontId="18" fillId="0" borderId="21" xfId="1" applyNumberFormat="1" applyFont="1" applyFill="1" applyBorder="1"/>
    <xf numFmtId="0" fontId="18" fillId="0" borderId="70" xfId="1" applyFont="1" applyFill="1" applyBorder="1" applyAlignment="1">
      <alignment horizontal="center" vertical="center"/>
    </xf>
    <xf numFmtId="164" fontId="1" fillId="0" borderId="70" xfId="1" applyNumberFormat="1" applyFill="1" applyBorder="1" applyAlignment="1">
      <alignment horizontal="center"/>
    </xf>
    <xf numFmtId="0" fontId="1" fillId="0" borderId="12" xfId="1" applyFill="1" applyBorder="1" applyAlignment="1">
      <alignment horizontal="center"/>
    </xf>
    <xf numFmtId="0" fontId="18" fillId="0" borderId="2" xfId="1" applyFont="1" applyFill="1" applyBorder="1" applyAlignment="1">
      <alignment horizontal="center"/>
    </xf>
    <xf numFmtId="0" fontId="1" fillId="0" borderId="50" xfId="1" applyFill="1" applyBorder="1" applyAlignment="1">
      <alignment horizontal="center"/>
    </xf>
    <xf numFmtId="0" fontId="18" fillId="0" borderId="26" xfId="1" applyFont="1" applyFill="1" applyBorder="1" applyAlignment="1">
      <alignment horizontal="center"/>
    </xf>
    <xf numFmtId="0" fontId="1" fillId="0" borderId="33" xfId="1" applyFont="1" applyFill="1" applyBorder="1"/>
    <xf numFmtId="2" fontId="1" fillId="0" borderId="28" xfId="1" applyNumberFormat="1" applyFont="1" applyFill="1" applyBorder="1"/>
    <xf numFmtId="2" fontId="1" fillId="0" borderId="29" xfId="1" applyNumberFormat="1" applyFont="1" applyFill="1" applyBorder="1"/>
    <xf numFmtId="2" fontId="1" fillId="0" borderId="21" xfId="1" applyNumberFormat="1" applyFill="1" applyBorder="1" applyAlignment="1">
      <alignment horizontal="center" vertical="center"/>
    </xf>
    <xf numFmtId="2" fontId="1" fillId="0" borderId="22" xfId="1" applyNumberFormat="1" applyFill="1" applyBorder="1" applyAlignment="1">
      <alignment horizontal="center" vertical="center"/>
    </xf>
    <xf numFmtId="2" fontId="1" fillId="0" borderId="21" xfId="1" applyNumberFormat="1" applyFont="1" applyFill="1" applyBorder="1" applyAlignment="1"/>
    <xf numFmtId="2" fontId="1" fillId="0" borderId="22" xfId="1" applyNumberFormat="1" applyFont="1" applyFill="1" applyBorder="1" applyAlignment="1"/>
    <xf numFmtId="0" fontId="1" fillId="0" borderId="15" xfId="1" applyFont="1" applyFill="1" applyBorder="1" applyAlignment="1">
      <alignment horizontal="center"/>
    </xf>
    <xf numFmtId="0" fontId="1" fillId="0" borderId="17" xfId="1" applyFont="1" applyFill="1" applyBorder="1"/>
    <xf numFmtId="2" fontId="1" fillId="0" borderId="15" xfId="1" applyNumberFormat="1" applyFill="1" applyBorder="1" applyAlignment="1"/>
    <xf numFmtId="2" fontId="1" fillId="0" borderId="16" xfId="1" applyNumberFormat="1" applyFill="1" applyBorder="1" applyAlignment="1"/>
    <xf numFmtId="0" fontId="1" fillId="0" borderId="21" xfId="1" applyFont="1" applyFill="1" applyBorder="1" applyAlignment="1">
      <alignment horizontal="center"/>
    </xf>
    <xf numFmtId="0" fontId="1" fillId="0" borderId="51" xfId="1" applyFont="1" applyFill="1" applyBorder="1" applyAlignment="1">
      <alignment horizontal="center"/>
    </xf>
    <xf numFmtId="0" fontId="25" fillId="0" borderId="33" xfId="1" applyFont="1" applyFill="1" applyBorder="1" applyAlignment="1">
      <alignment horizontal="center"/>
    </xf>
    <xf numFmtId="0" fontId="18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8" fillId="0" borderId="6" xfId="1" applyFont="1" applyFill="1" applyBorder="1" applyAlignment="1">
      <alignment horizontal="right"/>
    </xf>
    <xf numFmtId="0" fontId="1" fillId="0" borderId="6" xfId="1" applyFont="1" applyFill="1" applyBorder="1"/>
    <xf numFmtId="0" fontId="1" fillId="0" borderId="18" xfId="1" applyFill="1" applyBorder="1"/>
    <xf numFmtId="0" fontId="1" fillId="0" borderId="33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1" fillId="0" borderId="44" xfId="1" applyFont="1" applyFill="1" applyBorder="1" applyAlignment="1">
      <alignment horizontal="center" vertical="center"/>
    </xf>
    <xf numFmtId="164" fontId="1" fillId="0" borderId="15" xfId="1" applyNumberFormat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164" fontId="1" fillId="0" borderId="21" xfId="1" applyNumberFormat="1" applyFont="1" applyFill="1" applyBorder="1" applyAlignment="1">
      <alignment horizontal="center"/>
    </xf>
    <xf numFmtId="0" fontId="1" fillId="0" borderId="23" xfId="1" applyFont="1" applyFill="1" applyBorder="1" applyAlignment="1">
      <alignment horizontal="center"/>
    </xf>
    <xf numFmtId="164" fontId="1" fillId="0" borderId="34" xfId="1" applyNumberFormat="1" applyFont="1" applyFill="1" applyBorder="1" applyAlignment="1">
      <alignment horizontal="center"/>
    </xf>
    <xf numFmtId="0" fontId="1" fillId="0" borderId="36" xfId="1" applyFont="1" applyFill="1" applyBorder="1" applyAlignment="1">
      <alignment horizontal="center"/>
    </xf>
    <xf numFmtId="0" fontId="1" fillId="0" borderId="34" xfId="1" applyFont="1" applyFill="1" applyBorder="1" applyAlignment="1">
      <alignment horizontal="center"/>
    </xf>
    <xf numFmtId="0" fontId="18" fillId="0" borderId="69" xfId="1" applyFont="1" applyFill="1" applyBorder="1" applyAlignment="1">
      <alignment horizontal="left"/>
    </xf>
    <xf numFmtId="164" fontId="1" fillId="0" borderId="19" xfId="1" applyNumberFormat="1" applyFont="1" applyFill="1" applyBorder="1" applyAlignment="1">
      <alignment horizontal="center"/>
    </xf>
    <xf numFmtId="0" fontId="18" fillId="0" borderId="57" xfId="1" applyFont="1" applyFill="1" applyBorder="1" applyAlignment="1">
      <alignment horizontal="left"/>
    </xf>
    <xf numFmtId="0" fontId="18" fillId="0" borderId="56" xfId="1" applyFont="1" applyFill="1" applyBorder="1" applyAlignment="1">
      <alignment horizontal="left"/>
    </xf>
    <xf numFmtId="164" fontId="1" fillId="0" borderId="43" xfId="1" applyNumberFormat="1" applyFont="1" applyFill="1" applyBorder="1" applyAlignment="1">
      <alignment horizontal="center"/>
    </xf>
    <xf numFmtId="0" fontId="1" fillId="0" borderId="39" xfId="1" applyFont="1" applyFill="1" applyBorder="1" applyAlignment="1">
      <alignment horizontal="center"/>
    </xf>
    <xf numFmtId="2" fontId="1" fillId="0" borderId="56" xfId="1" applyNumberFormat="1" applyFont="1" applyFill="1" applyBorder="1"/>
    <xf numFmtId="0" fontId="1" fillId="0" borderId="27" xfId="1" applyFill="1" applyBorder="1" applyAlignment="1">
      <alignment horizontal="center"/>
    </xf>
    <xf numFmtId="0" fontId="1" fillId="0" borderId="70" xfId="1" applyFont="1" applyFill="1" applyBorder="1"/>
    <xf numFmtId="164" fontId="1" fillId="0" borderId="38" xfId="1" applyNumberFormat="1" applyFont="1" applyFill="1" applyBorder="1" applyAlignment="1">
      <alignment horizontal="center"/>
    </xf>
    <xf numFmtId="164" fontId="1" fillId="0" borderId="73" xfId="1" applyNumberFormat="1" applyFont="1" applyFill="1" applyBorder="1" applyAlignment="1">
      <alignment horizontal="center"/>
    </xf>
    <xf numFmtId="0" fontId="1" fillId="0" borderId="74" xfId="1" applyFont="1" applyFill="1" applyBorder="1" applyAlignment="1">
      <alignment horizontal="center"/>
    </xf>
    <xf numFmtId="0" fontId="1" fillId="0" borderId="73" xfId="1" applyFont="1" applyFill="1" applyBorder="1" applyAlignment="1">
      <alignment horizontal="center"/>
    </xf>
    <xf numFmtId="0" fontId="1" fillId="0" borderId="74" xfId="1" applyFont="1" applyFill="1" applyBorder="1"/>
    <xf numFmtId="2" fontId="1" fillId="0" borderId="1" xfId="1" applyNumberFormat="1" applyFont="1" applyFill="1" applyBorder="1"/>
    <xf numFmtId="2" fontId="1" fillId="0" borderId="75" xfId="1" applyNumberFormat="1" applyFont="1" applyFill="1" applyBorder="1"/>
    <xf numFmtId="0" fontId="18" fillId="0" borderId="26" xfId="1" applyFont="1" applyFill="1" applyBorder="1" applyAlignment="1">
      <alignment horizontal="center" vertical="center"/>
    </xf>
    <xf numFmtId="164" fontId="1" fillId="0" borderId="39" xfId="1" applyNumberFormat="1" applyFont="1" applyFill="1" applyBorder="1" applyAlignment="1">
      <alignment horizontal="center"/>
    </xf>
    <xf numFmtId="0" fontId="1" fillId="0" borderId="41" xfId="1" applyFont="1" applyFill="1" applyBorder="1" applyAlignment="1">
      <alignment horizontal="center"/>
    </xf>
    <xf numFmtId="0" fontId="27" fillId="0" borderId="41" xfId="1" applyFont="1" applyFill="1" applyBorder="1"/>
    <xf numFmtId="0" fontId="1" fillId="0" borderId="41" xfId="1" applyFont="1" applyFill="1" applyBorder="1"/>
    <xf numFmtId="2" fontId="18" fillId="0" borderId="56" xfId="1" applyNumberFormat="1" applyFont="1" applyFill="1" applyBorder="1"/>
    <xf numFmtId="0" fontId="1" fillId="0" borderId="44" xfId="1" applyFill="1" applyBorder="1"/>
    <xf numFmtId="0" fontId="1" fillId="0" borderId="33" xfId="1" applyFill="1" applyBorder="1"/>
    <xf numFmtId="2" fontId="1" fillId="0" borderId="23" xfId="1" applyNumberFormat="1" applyFont="1" applyFill="1" applyBorder="1"/>
    <xf numFmtId="0" fontId="18" fillId="0" borderId="33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1" fontId="12" fillId="0" borderId="15" xfId="1" applyNumberFormat="1" applyFont="1" applyBorder="1" applyAlignment="1">
      <alignment horizontal="center" vertical="center"/>
    </xf>
    <xf numFmtId="2" fontId="12" fillId="0" borderId="16" xfId="1" applyNumberFormat="1" applyFont="1" applyBorder="1" applyAlignment="1">
      <alignment horizontal="center" vertical="center"/>
    </xf>
    <xf numFmtId="2" fontId="12" fillId="0" borderId="18" xfId="1" applyNumberFormat="1" applyFont="1" applyBorder="1" applyAlignment="1">
      <alignment horizontal="center" vertical="center"/>
    </xf>
    <xf numFmtId="2" fontId="12" fillId="0" borderId="17" xfId="1" applyNumberFormat="1" applyFont="1" applyBorder="1" applyAlignment="1">
      <alignment horizontal="center" vertical="center"/>
    </xf>
    <xf numFmtId="1" fontId="12" fillId="0" borderId="21" xfId="1" applyNumberFormat="1" applyFont="1" applyBorder="1" applyAlignment="1">
      <alignment horizontal="center" vertical="center"/>
    </xf>
    <xf numFmtId="2" fontId="12" fillId="0" borderId="22" xfId="1" applyNumberFormat="1" applyFont="1" applyBorder="1" applyAlignment="1">
      <alignment horizontal="center" vertical="center"/>
    </xf>
    <xf numFmtId="2" fontId="12" fillId="0" borderId="24" xfId="1" applyNumberFormat="1" applyFont="1" applyBorder="1" applyAlignment="1">
      <alignment horizontal="center" vertical="center"/>
    </xf>
    <xf numFmtId="2" fontId="12" fillId="0" borderId="23" xfId="1" applyNumberFormat="1" applyFont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18" fillId="0" borderId="6" xfId="1" applyFont="1" applyFill="1" applyBorder="1" applyAlignment="1">
      <alignment horizontal="center" vertical="center" textRotation="90"/>
    </xf>
    <xf numFmtId="0" fontId="18" fillId="0" borderId="14" xfId="1" applyFont="1" applyFill="1" applyBorder="1" applyAlignment="1">
      <alignment horizontal="center" vertical="center" textRotation="90"/>
    </xf>
    <xf numFmtId="164" fontId="1" fillId="0" borderId="5" xfId="1" applyNumberFormat="1" applyFill="1" applyBorder="1" applyAlignment="1">
      <alignment horizontal="center" vertical="center"/>
    </xf>
    <xf numFmtId="164" fontId="1" fillId="0" borderId="5" xfId="1" applyNumberFormat="1" applyFill="1" applyBorder="1" applyAlignment="1">
      <alignment horizontal="center"/>
    </xf>
    <xf numFmtId="164" fontId="1" fillId="0" borderId="58" xfId="1" applyNumberFormat="1" applyFill="1" applyBorder="1" applyAlignment="1">
      <alignment horizontal="center"/>
    </xf>
    <xf numFmtId="0" fontId="1" fillId="0" borderId="6" xfId="1" applyFill="1" applyBorder="1"/>
    <xf numFmtId="0" fontId="18" fillId="0" borderId="51" xfId="1" applyFont="1" applyFill="1" applyBorder="1" applyAlignment="1">
      <alignment horizontal="center"/>
    </xf>
    <xf numFmtId="0" fontId="1" fillId="0" borderId="53" xfId="1" applyFont="1" applyFill="1" applyBorder="1" applyAlignment="1">
      <alignment horizontal="center"/>
    </xf>
    <xf numFmtId="0" fontId="22" fillId="0" borderId="14" xfId="1" applyFont="1" applyFill="1" applyBorder="1" applyAlignment="1">
      <alignment horizontal="center" vertical="center" textRotation="90" wrapText="1"/>
    </xf>
    <xf numFmtId="0" fontId="18" fillId="0" borderId="2" xfId="1" applyFont="1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/>
    </xf>
    <xf numFmtId="0" fontId="18" fillId="0" borderId="50" xfId="1" applyFont="1" applyFill="1" applyBorder="1" applyAlignment="1">
      <alignment vertical="center"/>
    </xf>
    <xf numFmtId="0" fontId="18" fillId="0" borderId="13" xfId="1" applyFont="1" applyFill="1" applyBorder="1" applyAlignment="1">
      <alignment vertical="center"/>
    </xf>
    <xf numFmtId="2" fontId="1" fillId="0" borderId="57" xfId="1" applyNumberFormat="1" applyFill="1" applyBorder="1" applyAlignment="1"/>
    <xf numFmtId="2" fontId="1" fillId="0" borderId="51" xfId="1" applyNumberFormat="1" applyFill="1" applyBorder="1" applyAlignment="1"/>
    <xf numFmtId="2" fontId="2" fillId="0" borderId="0" xfId="1" applyNumberFormat="1" applyFont="1" applyFill="1" applyAlignment="1">
      <alignment horizontal="center" vertical="center"/>
    </xf>
    <xf numFmtId="164" fontId="1" fillId="0" borderId="15" xfId="1" applyNumberFormat="1" applyFill="1" applyBorder="1"/>
    <xf numFmtId="0" fontId="1" fillId="0" borderId="15" xfId="1" applyFill="1" applyBorder="1"/>
    <xf numFmtId="0" fontId="1" fillId="0" borderId="33" xfId="1" applyFill="1" applyBorder="1" applyAlignment="1">
      <alignment horizontal="center" vertical="center" wrapText="1"/>
    </xf>
    <xf numFmtId="0" fontId="1" fillId="0" borderId="0" xfId="1" applyFill="1"/>
    <xf numFmtId="0" fontId="1" fillId="0" borderId="27" xfId="1" applyFill="1" applyBorder="1" applyAlignment="1">
      <alignment horizontal="center" vertical="center" wrapText="1"/>
    </xf>
    <xf numFmtId="2" fontId="1" fillId="0" borderId="39" xfId="1" applyNumberFormat="1" applyFill="1" applyBorder="1"/>
    <xf numFmtId="2" fontId="1" fillId="0" borderId="40" xfId="1" applyNumberFormat="1" applyFill="1" applyBorder="1"/>
    <xf numFmtId="2" fontId="1" fillId="0" borderId="41" xfId="1" applyNumberFormat="1" applyFill="1" applyBorder="1"/>
    <xf numFmtId="0" fontId="1" fillId="0" borderId="64" xfId="1" applyFill="1" applyBorder="1" applyAlignment="1">
      <alignment horizontal="center"/>
    </xf>
    <xf numFmtId="2" fontId="18" fillId="0" borderId="23" xfId="1" applyNumberFormat="1" applyFont="1" applyFill="1" applyBorder="1"/>
    <xf numFmtId="164" fontId="1" fillId="0" borderId="34" xfId="1" applyNumberFormat="1" applyFill="1" applyBorder="1"/>
    <xf numFmtId="0" fontId="1" fillId="0" borderId="34" xfId="1" applyFill="1" applyBorder="1"/>
    <xf numFmtId="0" fontId="1" fillId="0" borderId="26" xfId="1" applyFill="1" applyBorder="1" applyAlignment="1">
      <alignment horizontal="center" vertical="center" wrapText="1"/>
    </xf>
    <xf numFmtId="164" fontId="1" fillId="0" borderId="32" xfId="1" applyNumberFormat="1" applyFont="1" applyFill="1" applyBorder="1"/>
    <xf numFmtId="0" fontId="1" fillId="0" borderId="28" xfId="1" applyFill="1" applyBorder="1"/>
    <xf numFmtId="164" fontId="1" fillId="0" borderId="21" xfId="1" applyNumberFormat="1" applyFill="1" applyBorder="1"/>
    <xf numFmtId="164" fontId="1" fillId="0" borderId="28" xfId="1" applyNumberFormat="1" applyFill="1" applyBorder="1"/>
    <xf numFmtId="0" fontId="1" fillId="0" borderId="21" xfId="1" applyFill="1" applyBorder="1"/>
    <xf numFmtId="164" fontId="1" fillId="0" borderId="43" xfId="1" applyNumberFormat="1" applyFill="1" applyBorder="1"/>
    <xf numFmtId="0" fontId="1" fillId="0" borderId="42" xfId="1" applyFill="1" applyBorder="1"/>
    <xf numFmtId="0" fontId="1" fillId="0" borderId="39" xfId="1" applyFill="1" applyBorder="1"/>
    <xf numFmtId="2" fontId="18" fillId="0" borderId="43" xfId="1" applyNumberFormat="1" applyFont="1" applyFill="1" applyBorder="1"/>
    <xf numFmtId="0" fontId="1" fillId="0" borderId="44" xfId="1" applyFill="1" applyBorder="1" applyAlignment="1">
      <alignment horizontal="center" vertical="center" wrapText="1"/>
    </xf>
    <xf numFmtId="0" fontId="1" fillId="0" borderId="19" xfId="1" applyFill="1" applyBorder="1"/>
    <xf numFmtId="2" fontId="1" fillId="0" borderId="17" xfId="1" applyNumberFormat="1" applyFont="1" applyFill="1" applyBorder="1"/>
    <xf numFmtId="0" fontId="1" fillId="0" borderId="20" xfId="1" applyFill="1" applyBorder="1" applyAlignment="1">
      <alignment horizontal="center" vertical="center" wrapText="1"/>
    </xf>
    <xf numFmtId="0" fontId="1" fillId="0" borderId="25" xfId="1" applyFill="1" applyBorder="1"/>
    <xf numFmtId="2" fontId="18" fillId="0" borderId="51" xfId="1" applyNumberFormat="1" applyFont="1" applyFill="1" applyBorder="1"/>
    <xf numFmtId="0" fontId="1" fillId="0" borderId="16" xfId="1" applyFill="1" applyBorder="1"/>
    <xf numFmtId="0" fontId="1" fillId="0" borderId="38" xfId="1" applyFill="1" applyBorder="1"/>
    <xf numFmtId="0" fontId="1" fillId="0" borderId="22" xfId="1" applyFill="1" applyBorder="1"/>
    <xf numFmtId="0" fontId="1" fillId="0" borderId="52" xfId="1" applyFill="1" applyBorder="1"/>
    <xf numFmtId="165" fontId="1" fillId="0" borderId="57" xfId="1" applyNumberFormat="1" applyFill="1" applyBorder="1"/>
    <xf numFmtId="165" fontId="1" fillId="0" borderId="22" xfId="1" applyNumberFormat="1" applyFill="1" applyBorder="1"/>
    <xf numFmtId="164" fontId="1" fillId="0" borderId="39" xfId="1" applyNumberFormat="1" applyFill="1" applyBorder="1"/>
    <xf numFmtId="0" fontId="28" fillId="0" borderId="7" xfId="1" applyFont="1" applyFill="1" applyBorder="1" applyAlignment="1">
      <alignment horizontal="center" vertical="center" wrapText="1"/>
    </xf>
    <xf numFmtId="0" fontId="28" fillId="0" borderId="7" xfId="1" applyFont="1" applyFill="1" applyBorder="1" applyAlignment="1">
      <alignment horizontal="center" vertical="center"/>
    </xf>
    <xf numFmtId="164" fontId="1" fillId="0" borderId="76" xfId="1" applyNumberFormat="1" applyFill="1" applyBorder="1" applyAlignment="1">
      <alignment horizontal="center"/>
    </xf>
    <xf numFmtId="0" fontId="1" fillId="0" borderId="9" xfId="1" applyFill="1" applyBorder="1" applyAlignment="1">
      <alignment horizontal="center"/>
    </xf>
    <xf numFmtId="0" fontId="1" fillId="0" borderId="76" xfId="1" applyFill="1" applyBorder="1"/>
    <xf numFmtId="0" fontId="1" fillId="0" borderId="9" xfId="1" applyFill="1" applyBorder="1"/>
    <xf numFmtId="2" fontId="18" fillId="0" borderId="76" xfId="1" applyNumberFormat="1" applyFont="1" applyFill="1" applyBorder="1"/>
    <xf numFmtId="2" fontId="18" fillId="0" borderId="77" xfId="1" applyNumberFormat="1" applyFont="1" applyFill="1" applyBorder="1"/>
    <xf numFmtId="2" fontId="18" fillId="0" borderId="78" xfId="1" applyNumberFormat="1" applyFont="1" applyFill="1" applyBorder="1"/>
    <xf numFmtId="164" fontId="1" fillId="0" borderId="45" xfId="1" applyNumberFormat="1" applyFill="1" applyBorder="1"/>
    <xf numFmtId="0" fontId="1" fillId="0" borderId="47" xfId="1" applyFill="1" applyBorder="1"/>
    <xf numFmtId="0" fontId="1" fillId="0" borderId="45" xfId="1" applyFill="1" applyBorder="1"/>
    <xf numFmtId="2" fontId="18" fillId="0" borderId="45" xfId="1" applyNumberFormat="1" applyFont="1" applyFill="1" applyBorder="1"/>
    <xf numFmtId="2" fontId="18" fillId="0" borderId="46" xfId="1" applyNumberFormat="1" applyFont="1" applyFill="1" applyBorder="1"/>
    <xf numFmtId="2" fontId="18" fillId="0" borderId="47" xfId="1" applyNumberFormat="1" applyFont="1" applyFill="1" applyBorder="1"/>
    <xf numFmtId="165" fontId="1" fillId="0" borderId="21" xfId="1" applyNumberFormat="1" applyFill="1" applyBorder="1"/>
    <xf numFmtId="165" fontId="1" fillId="0" borderId="23" xfId="1" applyNumberFormat="1" applyFill="1" applyBorder="1"/>
    <xf numFmtId="49" fontId="18" fillId="0" borderId="33" xfId="1" applyNumberFormat="1" applyFont="1" applyFill="1" applyBorder="1" applyAlignment="1">
      <alignment horizontal="center"/>
    </xf>
    <xf numFmtId="2" fontId="1" fillId="0" borderId="17" xfId="1" applyNumberFormat="1" applyFill="1" applyBorder="1" applyAlignment="1"/>
    <xf numFmtId="165" fontId="1" fillId="0" borderId="21" xfId="1" applyNumberFormat="1" applyFill="1" applyBorder="1" applyAlignment="1"/>
    <xf numFmtId="0" fontId="1" fillId="0" borderId="31" xfId="1" applyFill="1" applyBorder="1"/>
    <xf numFmtId="165" fontId="1" fillId="0" borderId="28" xfId="1" applyNumberFormat="1" applyFill="1" applyBorder="1"/>
    <xf numFmtId="165" fontId="1" fillId="0" borderId="29" xfId="1" applyNumberFormat="1" applyFill="1" applyBorder="1"/>
    <xf numFmtId="165" fontId="1" fillId="0" borderId="30" xfId="1" applyNumberFormat="1" applyFill="1" applyBorder="1"/>
    <xf numFmtId="164" fontId="1" fillId="0" borderId="19" xfId="1" applyNumberFormat="1" applyFill="1" applyBorder="1"/>
    <xf numFmtId="0" fontId="1" fillId="0" borderId="15" xfId="1" applyFill="1" applyBorder="1" applyAlignment="1">
      <alignment horizontal="center" vertical="center"/>
    </xf>
    <xf numFmtId="2" fontId="23" fillId="0" borderId="15" xfId="0" applyNumberFormat="1" applyFont="1" applyFill="1" applyBorder="1" applyAlignment="1">
      <alignment horizontal="right"/>
    </xf>
    <xf numFmtId="2" fontId="23" fillId="0" borderId="16" xfId="0" applyNumberFormat="1" applyFont="1" applyFill="1" applyBorder="1" applyAlignment="1">
      <alignment horizontal="right"/>
    </xf>
    <xf numFmtId="2" fontId="23" fillId="0" borderId="17" xfId="0" applyNumberFormat="1" applyFont="1" applyFill="1" applyBorder="1" applyAlignment="1">
      <alignment horizontal="right"/>
    </xf>
    <xf numFmtId="0" fontId="1" fillId="0" borderId="21" xfId="1" applyFill="1" applyBorder="1" applyAlignment="1">
      <alignment horizontal="center" vertical="center"/>
    </xf>
    <xf numFmtId="2" fontId="23" fillId="0" borderId="21" xfId="0" applyNumberFormat="1" applyFont="1" applyFill="1" applyBorder="1" applyAlignment="1">
      <alignment horizontal="right"/>
    </xf>
    <xf numFmtId="2" fontId="23" fillId="0" borderId="22" xfId="0" applyNumberFormat="1" applyFont="1" applyFill="1" applyBorder="1" applyAlignment="1">
      <alignment horizontal="right"/>
    </xf>
    <xf numFmtId="2" fontId="23" fillId="0" borderId="23" xfId="0" applyNumberFormat="1" applyFont="1" applyFill="1" applyBorder="1" applyAlignment="1">
      <alignment horizontal="right"/>
    </xf>
    <xf numFmtId="0" fontId="18" fillId="0" borderId="21" xfId="1" applyFont="1" applyFill="1" applyBorder="1" applyAlignment="1">
      <alignment horizontal="left" vertical="center"/>
    </xf>
    <xf numFmtId="0" fontId="18" fillId="0" borderId="23" xfId="1" applyFont="1" applyFill="1" applyBorder="1" applyAlignment="1">
      <alignment horizontal="left" vertical="center"/>
    </xf>
    <xf numFmtId="2" fontId="1" fillId="0" borderId="43" xfId="1" applyNumberFormat="1" applyFill="1" applyBorder="1"/>
    <xf numFmtId="0" fontId="18" fillId="0" borderId="11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right"/>
    </xf>
    <xf numFmtId="164" fontId="1" fillId="0" borderId="12" xfId="1" applyNumberFormat="1" applyFill="1" applyBorder="1" applyAlignment="1">
      <alignment horizontal="center"/>
    </xf>
    <xf numFmtId="0" fontId="1" fillId="0" borderId="13" xfId="1" applyFill="1" applyBorder="1" applyAlignment="1">
      <alignment horizontal="center"/>
    </xf>
    <xf numFmtId="0" fontId="1" fillId="0" borderId="71" xfId="1" applyFill="1" applyBorder="1" applyAlignment="1">
      <alignment horizontal="center"/>
    </xf>
    <xf numFmtId="164" fontId="1" fillId="0" borderId="28" xfId="1" applyNumberFormat="1" applyFill="1" applyBorder="1" applyAlignment="1">
      <alignment horizontal="right"/>
    </xf>
    <xf numFmtId="0" fontId="1" fillId="0" borderId="52" xfId="1" applyFill="1" applyBorder="1" applyAlignment="1">
      <alignment horizontal="right"/>
    </xf>
    <xf numFmtId="0" fontId="1" fillId="0" borderId="28" xfId="1" applyFill="1" applyBorder="1" applyAlignment="1">
      <alignment horizontal="right"/>
    </xf>
    <xf numFmtId="0" fontId="1" fillId="0" borderId="68" xfId="1" applyFill="1" applyBorder="1" applyAlignment="1">
      <alignment horizontal="right"/>
    </xf>
    <xf numFmtId="164" fontId="23" fillId="0" borderId="28" xfId="0" applyNumberFormat="1" applyFont="1" applyFill="1" applyBorder="1" applyAlignment="1">
      <alignment horizontal="right"/>
    </xf>
    <xf numFmtId="164" fontId="23" fillId="0" borderId="29" xfId="0" applyNumberFormat="1" applyFont="1" applyFill="1" applyBorder="1" applyAlignment="1">
      <alignment horizontal="right"/>
    </xf>
    <xf numFmtId="164" fontId="23" fillId="0" borderId="30" xfId="0" applyNumberFormat="1" applyFont="1" applyFill="1" applyBorder="1" applyAlignment="1">
      <alignment horizontal="right"/>
    </xf>
    <xf numFmtId="164" fontId="23" fillId="0" borderId="21" xfId="0" applyNumberFormat="1" applyFont="1" applyFill="1" applyBorder="1" applyAlignment="1">
      <alignment horizontal="right"/>
    </xf>
    <xf numFmtId="164" fontId="23" fillId="0" borderId="22" xfId="0" applyNumberFormat="1" applyFont="1" applyFill="1" applyBorder="1" applyAlignment="1">
      <alignment horizontal="right"/>
    </xf>
    <xf numFmtId="164" fontId="23" fillId="0" borderId="23" xfId="0" applyNumberFormat="1" applyFont="1" applyFill="1" applyBorder="1" applyAlignment="1">
      <alignment horizontal="right"/>
    </xf>
    <xf numFmtId="164" fontId="23" fillId="0" borderId="34" xfId="0" applyNumberFormat="1" applyFont="1" applyFill="1" applyBorder="1" applyAlignment="1">
      <alignment horizontal="right"/>
    </xf>
    <xf numFmtId="164" fontId="23" fillId="0" borderId="35" xfId="0" applyNumberFormat="1" applyFont="1" applyFill="1" applyBorder="1" applyAlignment="1">
      <alignment horizontal="right"/>
    </xf>
    <xf numFmtId="164" fontId="23" fillId="0" borderId="36" xfId="0" applyNumberFormat="1" applyFont="1" applyFill="1" applyBorder="1" applyAlignment="1">
      <alignment horizontal="right"/>
    </xf>
    <xf numFmtId="0" fontId="1" fillId="0" borderId="10" xfId="1" applyFill="1" applyBorder="1" applyAlignment="1">
      <alignment horizontal="center" vertical="center"/>
    </xf>
    <xf numFmtId="2" fontId="18" fillId="0" borderId="34" xfId="1" applyNumberFormat="1" applyFont="1" applyFill="1" applyBorder="1" applyAlignment="1"/>
    <xf numFmtId="2" fontId="18" fillId="0" borderId="35" xfId="1" applyNumberFormat="1" applyFont="1" applyFill="1" applyBorder="1" applyAlignment="1"/>
    <xf numFmtId="2" fontId="18" fillId="0" borderId="36" xfId="1" applyNumberFormat="1" applyFont="1" applyFill="1" applyBorder="1" applyAlignment="1"/>
    <xf numFmtId="0" fontId="1" fillId="0" borderId="69" xfId="1" applyFont="1" applyFill="1" applyBorder="1" applyAlignment="1">
      <alignment horizontal="center" vertical="center"/>
    </xf>
    <xf numFmtId="164" fontId="1" fillId="0" borderId="15" xfId="1" applyNumberFormat="1" applyFill="1" applyBorder="1" applyAlignment="1">
      <alignment horizontal="center" vertical="center"/>
    </xf>
    <xf numFmtId="164" fontId="1" fillId="0" borderId="19" xfId="1" applyNumberFormat="1" applyFill="1" applyBorder="1" applyAlignment="1">
      <alignment horizontal="center" vertical="center"/>
    </xf>
    <xf numFmtId="0" fontId="1" fillId="0" borderId="18" xfId="1" applyFill="1" applyBorder="1" applyAlignment="1">
      <alignment horizontal="center" vertical="center"/>
    </xf>
    <xf numFmtId="2" fontId="1" fillId="0" borderId="15" xfId="1" applyNumberFormat="1" applyFont="1" applyFill="1" applyBorder="1" applyAlignment="1">
      <alignment horizontal="right" vertical="center"/>
    </xf>
    <xf numFmtId="2" fontId="1" fillId="0" borderId="16" xfId="1" applyNumberFormat="1" applyFont="1" applyFill="1" applyBorder="1" applyAlignment="1">
      <alignment horizontal="right" vertical="center"/>
    </xf>
    <xf numFmtId="2" fontId="1" fillId="0" borderId="17" xfId="1" applyNumberFormat="1" applyFont="1" applyFill="1" applyBorder="1" applyAlignment="1">
      <alignment horizontal="right" vertical="center"/>
    </xf>
    <xf numFmtId="0" fontId="1" fillId="0" borderId="57" xfId="1" applyFont="1" applyFill="1" applyBorder="1" applyAlignment="1">
      <alignment horizontal="center" vertical="center"/>
    </xf>
    <xf numFmtId="164" fontId="1" fillId="0" borderId="25" xfId="1" applyNumberFormat="1" applyFill="1" applyBorder="1" applyAlignment="1">
      <alignment horizontal="center" vertical="center"/>
    </xf>
    <xf numFmtId="2" fontId="1" fillId="0" borderId="21" xfId="1" applyNumberFormat="1" applyFont="1" applyFill="1" applyBorder="1" applyAlignment="1">
      <alignment horizontal="right" vertical="center"/>
    </xf>
    <xf numFmtId="2" fontId="1" fillId="0" borderId="22" xfId="1" applyNumberFormat="1" applyFont="1" applyFill="1" applyBorder="1" applyAlignment="1">
      <alignment horizontal="right" vertical="center"/>
    </xf>
    <xf numFmtId="2" fontId="1" fillId="0" borderId="23" xfId="1" applyNumberFormat="1" applyFont="1" applyFill="1" applyBorder="1" applyAlignment="1">
      <alignment horizontal="right" vertical="center"/>
    </xf>
    <xf numFmtId="0" fontId="1" fillId="0" borderId="56" xfId="1" applyFont="1" applyFill="1" applyBorder="1" applyAlignment="1">
      <alignment horizontal="center" vertical="center"/>
    </xf>
    <xf numFmtId="164" fontId="1" fillId="0" borderId="43" xfId="1" applyNumberFormat="1" applyFill="1" applyBorder="1" applyAlignment="1">
      <alignment horizontal="center" vertical="center"/>
    </xf>
    <xf numFmtId="0" fontId="1" fillId="0" borderId="42" xfId="1" applyFill="1" applyBorder="1" applyAlignment="1">
      <alignment horizontal="center" vertical="center"/>
    </xf>
    <xf numFmtId="0" fontId="30" fillId="0" borderId="70" xfId="1" applyFont="1" applyFill="1" applyBorder="1" applyAlignment="1">
      <alignment horizontal="center" vertical="center"/>
    </xf>
    <xf numFmtId="164" fontId="1" fillId="0" borderId="34" xfId="1" applyNumberFormat="1" applyFill="1" applyBorder="1" applyAlignment="1">
      <alignment horizontal="center" vertical="center"/>
    </xf>
    <xf numFmtId="0" fontId="1" fillId="0" borderId="36" xfId="1" applyFill="1" applyBorder="1" applyAlignment="1">
      <alignment horizontal="center" vertical="center"/>
    </xf>
    <xf numFmtId="164" fontId="1" fillId="0" borderId="38" xfId="1" applyNumberFormat="1" applyFill="1" applyBorder="1" applyAlignment="1">
      <alignment horizontal="center" vertical="center"/>
    </xf>
    <xf numFmtId="0" fontId="1" fillId="0" borderId="37" xfId="1" applyFill="1" applyBorder="1" applyAlignment="1">
      <alignment horizontal="center" vertical="center"/>
    </xf>
    <xf numFmtId="0" fontId="1" fillId="0" borderId="34" xfId="1" applyFill="1" applyBorder="1" applyAlignment="1">
      <alignment horizontal="center" vertical="center"/>
    </xf>
    <xf numFmtId="2" fontId="18" fillId="0" borderId="34" xfId="1" applyNumberFormat="1" applyFont="1" applyFill="1" applyBorder="1" applyAlignment="1">
      <alignment horizontal="right" vertical="center"/>
    </xf>
    <xf numFmtId="2" fontId="18" fillId="0" borderId="35" xfId="1" applyNumberFormat="1" applyFont="1" applyFill="1" applyBorder="1" applyAlignment="1">
      <alignment horizontal="right" vertical="center"/>
    </xf>
    <xf numFmtId="2" fontId="18" fillId="0" borderId="36" xfId="1" applyNumberFormat="1" applyFont="1" applyFill="1" applyBorder="1" applyAlignment="1">
      <alignment horizontal="right" vertical="center"/>
    </xf>
    <xf numFmtId="0" fontId="1" fillId="0" borderId="55" xfId="1" applyFill="1" applyBorder="1" applyAlignment="1">
      <alignment horizontal="center"/>
    </xf>
    <xf numFmtId="165" fontId="1" fillId="0" borderId="15" xfId="1" applyNumberFormat="1" applyFill="1" applyBorder="1"/>
    <xf numFmtId="165" fontId="1" fillId="0" borderId="17" xfId="1" applyNumberFormat="1" applyFill="1" applyBorder="1"/>
    <xf numFmtId="2" fontId="1" fillId="0" borderId="28" xfId="1" applyNumberFormat="1" applyFill="1" applyBorder="1" applyAlignment="1"/>
    <xf numFmtId="2" fontId="1" fillId="0" borderId="29" xfId="1" applyNumberFormat="1" applyFill="1" applyBorder="1" applyAlignment="1"/>
    <xf numFmtId="2" fontId="1" fillId="0" borderId="30" xfId="1" applyNumberFormat="1" applyFill="1" applyBorder="1" applyAlignment="1"/>
    <xf numFmtId="2" fontId="18" fillId="0" borderId="56" xfId="1" applyNumberFormat="1" applyFont="1" applyFill="1" applyBorder="1" applyAlignment="1"/>
    <xf numFmtId="2" fontId="18" fillId="0" borderId="22" xfId="1" applyNumberFormat="1" applyFont="1" applyFill="1" applyBorder="1" applyAlignment="1"/>
    <xf numFmtId="0" fontId="18" fillId="0" borderId="44" xfId="1" applyFont="1" applyFill="1" applyBorder="1" applyAlignment="1">
      <alignment horizontal="left"/>
    </xf>
    <xf numFmtId="2" fontId="1" fillId="0" borderId="41" xfId="1" applyNumberFormat="1" applyFont="1" applyFill="1" applyBorder="1"/>
    <xf numFmtId="2" fontId="18" fillId="0" borderId="1" xfId="1" applyNumberFormat="1" applyFont="1" applyFill="1" applyBorder="1"/>
    <xf numFmtId="2" fontId="18" fillId="0" borderId="16" xfId="1" applyNumberFormat="1" applyFont="1" applyFill="1" applyBorder="1"/>
    <xf numFmtId="2" fontId="18" fillId="0" borderId="4" xfId="1" applyNumberFormat="1" applyFont="1" applyFill="1" applyBorder="1"/>
    <xf numFmtId="164" fontId="1" fillId="0" borderId="15" xfId="1" applyNumberFormat="1" applyFill="1" applyBorder="1" applyAlignment="1">
      <alignment horizontal="left"/>
    </xf>
    <xf numFmtId="0" fontId="22" fillId="0" borderId="1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vertical="center"/>
    </xf>
    <xf numFmtId="164" fontId="1" fillId="0" borderId="76" xfId="1" applyNumberFormat="1" applyFill="1" applyBorder="1" applyAlignment="1">
      <alignment horizontal="left"/>
    </xf>
    <xf numFmtId="2" fontId="18" fillId="0" borderId="73" xfId="1" applyNumberFormat="1" applyFont="1" applyFill="1" applyBorder="1"/>
    <xf numFmtId="2" fontId="18" fillId="0" borderId="75" xfId="1" applyNumberFormat="1" applyFont="1" applyFill="1" applyBorder="1"/>
    <xf numFmtId="2" fontId="18" fillId="0" borderId="74" xfId="1" applyNumberFormat="1" applyFont="1" applyFill="1" applyBorder="1"/>
    <xf numFmtId="164" fontId="18" fillId="0" borderId="34" xfId="1" applyNumberFormat="1" applyFont="1" applyFill="1" applyBorder="1"/>
    <xf numFmtId="0" fontId="18" fillId="0" borderId="36" xfId="1" applyFont="1" applyFill="1" applyBorder="1"/>
    <xf numFmtId="0" fontId="18" fillId="0" borderId="34" xfId="1" applyFont="1" applyFill="1" applyBorder="1"/>
    <xf numFmtId="2" fontId="18" fillId="0" borderId="36" xfId="1" applyNumberFormat="1" applyFont="1" applyFill="1" applyBorder="1" applyAlignment="1">
      <alignment horizontal="right"/>
    </xf>
    <xf numFmtId="0" fontId="1" fillId="0" borderId="20" xfId="1" applyFill="1" applyBorder="1" applyAlignment="1">
      <alignment horizontal="right"/>
    </xf>
    <xf numFmtId="164" fontId="1" fillId="0" borderId="28" xfId="1" applyNumberFormat="1" applyFont="1" applyFill="1" applyBorder="1"/>
    <xf numFmtId="0" fontId="1" fillId="0" borderId="30" xfId="1" applyFont="1" applyFill="1" applyBorder="1"/>
    <xf numFmtId="2" fontId="1" fillId="0" borderId="32" xfId="1" applyNumberFormat="1" applyFont="1" applyFill="1" applyBorder="1"/>
    <xf numFmtId="2" fontId="1" fillId="0" borderId="30" xfId="1" applyNumberFormat="1" applyFont="1" applyFill="1" applyBorder="1"/>
    <xf numFmtId="165" fontId="1" fillId="0" borderId="25" xfId="1" applyNumberFormat="1" applyFill="1" applyBorder="1"/>
    <xf numFmtId="0" fontId="1" fillId="0" borderId="14" xfId="1" applyFont="1" applyFill="1" applyBorder="1" applyAlignment="1">
      <alignment horizontal="center" vertical="center"/>
    </xf>
    <xf numFmtId="164" fontId="1" fillId="0" borderId="21" xfId="1" applyNumberFormat="1" applyFill="1" applyBorder="1" applyAlignment="1">
      <alignment horizontal="right"/>
    </xf>
    <xf numFmtId="0" fontId="1" fillId="0" borderId="51" xfId="1" applyFill="1" applyBorder="1" applyAlignment="1">
      <alignment horizontal="right"/>
    </xf>
    <xf numFmtId="0" fontId="1" fillId="0" borderId="21" xfId="1" applyFill="1" applyBorder="1" applyAlignment="1">
      <alignment horizontal="right"/>
    </xf>
    <xf numFmtId="165" fontId="1" fillId="0" borderId="16" xfId="1" applyNumberFormat="1" applyFill="1" applyBorder="1"/>
    <xf numFmtId="49" fontId="18" fillId="0" borderId="33" xfId="1" applyNumberFormat="1" applyFont="1" applyFill="1" applyBorder="1" applyAlignment="1">
      <alignment horizontal="center" vertical="center"/>
    </xf>
    <xf numFmtId="165" fontId="1" fillId="0" borderId="21" xfId="1" applyNumberFormat="1" applyFont="1" applyFill="1" applyBorder="1"/>
    <xf numFmtId="165" fontId="1" fillId="0" borderId="23" xfId="1" applyNumberFormat="1" applyFont="1" applyFill="1" applyBorder="1"/>
    <xf numFmtId="2" fontId="1" fillId="0" borderId="34" xfId="1" applyNumberFormat="1" applyFill="1" applyBorder="1" applyAlignment="1">
      <alignment horizontal="center" vertical="center"/>
    </xf>
    <xf numFmtId="2" fontId="1" fillId="0" borderId="35" xfId="1" applyNumberFormat="1" applyFill="1" applyBorder="1" applyAlignment="1">
      <alignment horizontal="center" vertical="center"/>
    </xf>
    <xf numFmtId="2" fontId="1" fillId="0" borderId="36" xfId="1" applyNumberFormat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 wrapText="1"/>
    </xf>
    <xf numFmtId="2" fontId="18" fillId="0" borderId="39" xfId="1" applyNumberFormat="1" applyFont="1" applyFill="1" applyBorder="1" applyAlignment="1"/>
    <xf numFmtId="2" fontId="18" fillId="0" borderId="40" xfId="1" applyNumberFormat="1" applyFont="1" applyFill="1" applyBorder="1" applyAlignment="1"/>
    <xf numFmtId="2" fontId="18" fillId="0" borderId="41" xfId="1" applyNumberFormat="1" applyFont="1" applyFill="1" applyBorder="1" applyAlignment="1"/>
    <xf numFmtId="2" fontId="1" fillId="2" borderId="17" xfId="1" applyNumberFormat="1" applyFill="1" applyBorder="1"/>
    <xf numFmtId="2" fontId="1" fillId="2" borderId="23" xfId="1" applyNumberFormat="1" applyFill="1" applyBorder="1"/>
    <xf numFmtId="2" fontId="18" fillId="2" borderId="51" xfId="1" applyNumberFormat="1" applyFont="1" applyFill="1" applyBorder="1"/>
    <xf numFmtId="2" fontId="18" fillId="2" borderId="36" xfId="1" applyNumberFormat="1" applyFont="1" applyFill="1" applyBorder="1"/>
    <xf numFmtId="2" fontId="1" fillId="2" borderId="51" xfId="1" applyNumberFormat="1" applyFill="1" applyBorder="1"/>
    <xf numFmtId="2" fontId="18" fillId="2" borderId="51" xfId="1" applyNumberFormat="1" applyFont="1" applyFill="1" applyBorder="1" applyAlignment="1">
      <alignment horizontal="right"/>
    </xf>
    <xf numFmtId="2" fontId="1" fillId="0" borderId="36" xfId="1" applyNumberFormat="1" applyFill="1" applyBorder="1"/>
    <xf numFmtId="2" fontId="18" fillId="0" borderId="27" xfId="1" applyNumberFormat="1" applyFont="1" applyFill="1" applyBorder="1"/>
    <xf numFmtId="2" fontId="1" fillId="0" borderId="23" xfId="1" applyNumberFormat="1" applyFill="1" applyBorder="1" applyAlignment="1">
      <alignment horizontal="right"/>
    </xf>
    <xf numFmtId="2" fontId="1" fillId="0" borderId="23" xfId="1" applyNumberFormat="1" applyFont="1" applyFill="1" applyBorder="1" applyAlignment="1"/>
    <xf numFmtId="2" fontId="1" fillId="0" borderId="53" xfId="1" applyNumberFormat="1" applyFont="1" applyFill="1" applyBorder="1"/>
    <xf numFmtId="2" fontId="1" fillId="0" borderId="4" xfId="1" applyNumberFormat="1" applyFont="1" applyFill="1" applyBorder="1"/>
    <xf numFmtId="2" fontId="18" fillId="0" borderId="53" xfId="1" applyNumberFormat="1" applyFont="1" applyFill="1" applyBorder="1"/>
    <xf numFmtId="0" fontId="1" fillId="0" borderId="27" xfId="1" applyFill="1" applyBorder="1"/>
    <xf numFmtId="165" fontId="1" fillId="0" borderId="15" xfId="1" applyNumberFormat="1" applyFill="1" applyBorder="1" applyAlignment="1"/>
    <xf numFmtId="165" fontId="1" fillId="0" borderId="16" xfId="1" applyNumberFormat="1" applyFill="1" applyBorder="1" applyAlignment="1"/>
    <xf numFmtId="0" fontId="18" fillId="0" borderId="56" xfId="1" applyFont="1" applyFill="1" applyBorder="1" applyAlignment="1">
      <alignment horizontal="center" vertical="center" wrapText="1"/>
    </xf>
    <xf numFmtId="0" fontId="18" fillId="0" borderId="26" xfId="1" applyFont="1" applyFill="1" applyBorder="1" applyAlignment="1">
      <alignment vertical="center"/>
    </xf>
    <xf numFmtId="164" fontId="1" fillId="0" borderId="63" xfId="1" applyNumberFormat="1" applyFill="1" applyBorder="1" applyAlignment="1">
      <alignment vertical="center"/>
    </xf>
    <xf numFmtId="0" fontId="1" fillId="0" borderId="62" xfId="1" applyFill="1" applyBorder="1" applyAlignment="1">
      <alignment vertical="center"/>
    </xf>
    <xf numFmtId="0" fontId="1" fillId="0" borderId="43" xfId="1" applyFill="1" applyBorder="1"/>
    <xf numFmtId="0" fontId="1" fillId="0" borderId="2" xfId="1" applyFill="1" applyBorder="1"/>
    <xf numFmtId="0" fontId="1" fillId="0" borderId="72" xfId="1" applyFill="1" applyBorder="1"/>
    <xf numFmtId="2" fontId="18" fillId="2" borderId="72" xfId="1" applyNumberFormat="1" applyFont="1" applyFill="1" applyBorder="1"/>
    <xf numFmtId="0" fontId="0" fillId="0" borderId="9" xfId="0" applyBorder="1"/>
    <xf numFmtId="2" fontId="20" fillId="0" borderId="9" xfId="1" applyNumberFormat="1" applyFont="1" applyFill="1" applyBorder="1" applyAlignment="1">
      <alignment vertical="center"/>
    </xf>
    <xf numFmtId="2" fontId="20" fillId="0" borderId="7" xfId="1" applyNumberFormat="1" applyFont="1" applyFill="1" applyBorder="1" applyAlignment="1">
      <alignment vertical="center"/>
    </xf>
    <xf numFmtId="2" fontId="18" fillId="2" borderId="7" xfId="1" applyNumberFormat="1" applyFont="1" applyFill="1" applyBorder="1"/>
    <xf numFmtId="2" fontId="18" fillId="0" borderId="7" xfId="1" applyNumberFormat="1" applyFont="1" applyFill="1" applyBorder="1"/>
    <xf numFmtId="165" fontId="1" fillId="0" borderId="51" xfId="1" applyNumberFormat="1" applyFill="1" applyBorder="1"/>
    <xf numFmtId="165" fontId="1" fillId="0" borderId="17" xfId="1" applyNumberFormat="1" applyFill="1" applyBorder="1" applyAlignment="1"/>
    <xf numFmtId="2" fontId="18" fillId="0" borderId="53" xfId="1" applyNumberFormat="1" applyFont="1" applyFill="1" applyBorder="1" applyAlignment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3" borderId="3" xfId="1" applyNumberFormat="1" applyFont="1" applyFill="1" applyBorder="1" applyAlignment="1">
      <alignment horizontal="center" vertical="center" wrapText="1"/>
    </xf>
    <xf numFmtId="2" fontId="3" fillId="3" borderId="4" xfId="1" applyNumberFormat="1" applyFont="1" applyFill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 wrapText="1"/>
    </xf>
    <xf numFmtId="2" fontId="3" fillId="0" borderId="9" xfId="1" applyNumberFormat="1" applyFont="1" applyBorder="1" applyAlignment="1">
      <alignment horizontal="center" vertical="center" wrapText="1"/>
    </xf>
    <xf numFmtId="2" fontId="3" fillId="3" borderId="5" xfId="1" applyNumberFormat="1" applyFont="1" applyFill="1" applyBorder="1" applyAlignment="1">
      <alignment horizontal="center" vertical="center" wrapText="1"/>
    </xf>
    <xf numFmtId="2" fontId="3" fillId="3" borderId="0" xfId="1" applyNumberFormat="1" applyFont="1" applyFill="1" applyBorder="1" applyAlignment="1">
      <alignment horizontal="center" vertical="center" wrapText="1"/>
    </xf>
    <xf numFmtId="2" fontId="3" fillId="3" borderId="10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2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2" fontId="2" fillId="0" borderId="57" xfId="1" applyNumberFormat="1" applyFont="1" applyBorder="1" applyAlignment="1">
      <alignment horizontal="center" vertical="center"/>
    </xf>
    <xf numFmtId="2" fontId="2" fillId="0" borderId="65" xfId="1" applyNumberFormat="1" applyFont="1" applyBorder="1" applyAlignment="1">
      <alignment horizontal="center"/>
    </xf>
    <xf numFmtId="2" fontId="2" fillId="0" borderId="51" xfId="1" applyNumberFormat="1" applyFont="1" applyBorder="1" applyAlignment="1">
      <alignment horizontal="center"/>
    </xf>
    <xf numFmtId="2" fontId="2" fillId="0" borderId="70" xfId="1" applyNumberFormat="1" applyFont="1" applyBorder="1" applyAlignment="1">
      <alignment horizontal="center" vertical="center" wrapText="1"/>
    </xf>
    <xf numFmtId="2" fontId="2" fillId="0" borderId="71" xfId="1" applyNumberFormat="1" applyFont="1" applyBorder="1" applyAlignment="1">
      <alignment horizontal="center" wrapText="1"/>
    </xf>
    <xf numFmtId="2" fontId="2" fillId="0" borderId="54" xfId="1" applyNumberFormat="1" applyFont="1" applyBorder="1" applyAlignment="1">
      <alignment horizontal="center" wrapText="1"/>
    </xf>
    <xf numFmtId="0" fontId="8" fillId="0" borderId="6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8" fillId="0" borderId="6" xfId="1" applyFont="1" applyFill="1" applyBorder="1" applyAlignment="1"/>
    <xf numFmtId="0" fontId="8" fillId="0" borderId="14" xfId="1" applyFont="1" applyFill="1" applyBorder="1" applyAlignment="1"/>
    <xf numFmtId="164" fontId="3" fillId="2" borderId="26" xfId="1" applyNumberFormat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0" fontId="3" fillId="0" borderId="69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164" fontId="3" fillId="0" borderId="27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164" fontId="3" fillId="2" borderId="26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3" fillId="2" borderId="58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164" fontId="3" fillId="2" borderId="33" xfId="1" applyNumberFormat="1" applyFont="1" applyFill="1" applyBorder="1" applyAlignment="1">
      <alignment horizontal="center" vertical="center" wrapText="1"/>
    </xf>
    <xf numFmtId="164" fontId="3" fillId="2" borderId="27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164" fontId="3" fillId="2" borderId="44" xfId="1" applyNumberFormat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51" xfId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2" xfId="0" applyFill="1" applyBorder="1" applyAlignment="1">
      <alignment horizontal="center"/>
    </xf>
    <xf numFmtId="0" fontId="14" fillId="0" borderId="0" xfId="0" applyFont="1" applyAlignment="1">
      <alignment horizontal="left"/>
    </xf>
    <xf numFmtId="0" fontId="20" fillId="0" borderId="2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 textRotation="90"/>
    </xf>
    <xf numFmtId="0" fontId="18" fillId="0" borderId="6" xfId="1" applyFont="1" applyFill="1" applyBorder="1" applyAlignment="1">
      <alignment horizontal="center" vertical="center" textRotation="90"/>
    </xf>
    <xf numFmtId="0" fontId="18" fillId="0" borderId="14" xfId="1" applyFont="1" applyFill="1" applyBorder="1" applyAlignment="1">
      <alignment horizontal="center" vertical="center" textRotation="90"/>
    </xf>
    <xf numFmtId="0" fontId="1" fillId="0" borderId="1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10" xfId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164" fontId="1" fillId="0" borderId="4" xfId="1" applyNumberFormat="1" applyFill="1" applyBorder="1" applyAlignment="1">
      <alignment horizontal="center" vertical="center"/>
    </xf>
    <xf numFmtId="164" fontId="1" fillId="0" borderId="58" xfId="1" applyNumberFormat="1" applyFill="1" applyBorder="1" applyAlignment="1">
      <alignment horizontal="center" vertical="center"/>
    </xf>
    <xf numFmtId="164" fontId="1" fillId="0" borderId="52" xfId="1" applyNumberForma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left" vertical="center"/>
    </xf>
    <xf numFmtId="0" fontId="18" fillId="0" borderId="72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1" fillId="0" borderId="79" xfId="1" applyFont="1" applyFill="1" applyBorder="1" applyAlignment="1">
      <alignment horizontal="center" vertical="center"/>
    </xf>
    <xf numFmtId="0" fontId="1" fillId="0" borderId="58" xfId="1" applyFill="1" applyBorder="1" applyAlignment="1">
      <alignment horizontal="center" vertical="center"/>
    </xf>
    <xf numFmtId="0" fontId="1" fillId="0" borderId="52" xfId="1" applyFill="1" applyBorder="1" applyAlignment="1">
      <alignment horizontal="center" vertical="center"/>
    </xf>
    <xf numFmtId="0" fontId="1" fillId="0" borderId="69" xfId="1" applyFill="1" applyBorder="1" applyAlignment="1">
      <alignment horizontal="center"/>
    </xf>
    <xf numFmtId="0" fontId="1" fillId="0" borderId="50" xfId="1" applyFill="1" applyBorder="1" applyAlignment="1">
      <alignment horizontal="center"/>
    </xf>
    <xf numFmtId="164" fontId="1" fillId="0" borderId="5" xfId="1" applyNumberFormat="1" applyFill="1" applyBorder="1" applyAlignment="1">
      <alignment horizontal="center" vertical="center"/>
    </xf>
    <xf numFmtId="164" fontId="1" fillId="0" borderId="10" xfId="1" applyNumberFormat="1" applyFill="1" applyBorder="1" applyAlignment="1">
      <alignment horizontal="center" vertical="center"/>
    </xf>
    <xf numFmtId="164" fontId="1" fillId="0" borderId="11" xfId="1" applyNumberFormat="1" applyFill="1" applyBorder="1" applyAlignment="1">
      <alignment horizontal="center" vertical="center"/>
    </xf>
    <xf numFmtId="164" fontId="1" fillId="0" borderId="13" xfId="1" applyNumberFormat="1" applyFill="1" applyBorder="1" applyAlignment="1">
      <alignment horizontal="center" vertical="center"/>
    </xf>
    <xf numFmtId="0" fontId="20" fillId="0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textRotation="90"/>
    </xf>
    <xf numFmtId="0" fontId="18" fillId="0" borderId="5" xfId="1" applyFont="1" applyFill="1" applyBorder="1" applyAlignment="1">
      <alignment horizontal="center" vertical="center" textRotation="90"/>
    </xf>
    <xf numFmtId="0" fontId="22" fillId="0" borderId="2" xfId="1" applyFont="1" applyFill="1" applyBorder="1" applyAlignment="1">
      <alignment horizontal="center" vertical="center" textRotation="90"/>
    </xf>
    <xf numFmtId="0" fontId="22" fillId="0" borderId="6" xfId="1" applyFont="1" applyFill="1" applyBorder="1" applyAlignment="1">
      <alignment horizontal="center" vertical="center" textRotation="90"/>
    </xf>
    <xf numFmtId="0" fontId="22" fillId="0" borderId="14" xfId="1" applyFont="1" applyFill="1" applyBorder="1" applyAlignment="1">
      <alignment horizontal="center" vertical="center" textRotation="90"/>
    </xf>
    <xf numFmtId="0" fontId="20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9" fillId="0" borderId="6" xfId="1" applyFont="1" applyFill="1" applyBorder="1" applyAlignment="1">
      <alignment horizontal="center" vertical="center" textRotation="90"/>
    </xf>
    <xf numFmtId="0" fontId="29" fillId="0" borderId="14" xfId="1" applyFont="1" applyFill="1" applyBorder="1" applyAlignment="1">
      <alignment horizontal="center" vertical="center" textRotation="90"/>
    </xf>
    <xf numFmtId="0" fontId="1" fillId="0" borderId="3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8" fillId="0" borderId="57" xfId="1" applyFont="1" applyFill="1" applyBorder="1" applyAlignment="1">
      <alignment horizontal="left" vertical="center"/>
    </xf>
    <xf numFmtId="0" fontId="18" fillId="0" borderId="51" xfId="1" applyFont="1" applyFill="1" applyBorder="1" applyAlignment="1">
      <alignment horizontal="left" vertical="center"/>
    </xf>
    <xf numFmtId="0" fontId="22" fillId="0" borderId="6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2" fillId="0" borderId="26" xfId="1" applyFont="1" applyFill="1" applyBorder="1" applyAlignment="1">
      <alignment horizontal="center" vertical="center" textRotation="90" wrapText="1"/>
    </xf>
    <xf numFmtId="0" fontId="22" fillId="0" borderId="20" xfId="1" applyFont="1" applyFill="1" applyBorder="1" applyAlignment="1">
      <alignment horizontal="center" vertical="center" textRotation="90" wrapText="1"/>
    </xf>
    <xf numFmtId="0" fontId="26" fillId="0" borderId="2" xfId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/>
    </xf>
    <xf numFmtId="0" fontId="26" fillId="0" borderId="14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18" fillId="0" borderId="69" xfId="1" applyFont="1" applyFill="1" applyBorder="1" applyAlignment="1">
      <alignment horizontal="left" vertical="center"/>
    </xf>
    <xf numFmtId="0" fontId="18" fillId="0" borderId="50" xfId="1" applyFont="1" applyFill="1" applyBorder="1" applyAlignment="1">
      <alignment horizontal="left" vertical="center"/>
    </xf>
    <xf numFmtId="0" fontId="18" fillId="0" borderId="11" xfId="1" applyFont="1" applyFill="1" applyBorder="1" applyAlignment="1">
      <alignment horizontal="center" vertical="center" textRotation="90"/>
    </xf>
    <xf numFmtId="0" fontId="18" fillId="0" borderId="2" xfId="1" applyFont="1" applyFill="1" applyBorder="1" applyAlignment="1">
      <alignment horizontal="center" vertical="center" textRotation="90" wrapText="1"/>
    </xf>
    <xf numFmtId="0" fontId="18" fillId="0" borderId="6" xfId="1" applyFont="1" applyFill="1" applyBorder="1" applyAlignment="1">
      <alignment horizontal="center" vertical="center" textRotation="90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58" xfId="1" applyNumberFormat="1" applyFont="1" applyFill="1" applyBorder="1" applyAlignment="1">
      <alignment horizontal="center" vertical="center"/>
    </xf>
    <xf numFmtId="164" fontId="1" fillId="0" borderId="52" xfId="1" applyNumberFormat="1" applyFont="1" applyFill="1" applyBorder="1" applyAlignment="1">
      <alignment horizontal="center" vertical="center"/>
    </xf>
    <xf numFmtId="0" fontId="18" fillId="0" borderId="14" xfId="1" applyFont="1" applyFill="1" applyBorder="1" applyAlignment="1">
      <alignment horizontal="center" vertical="center" textRotation="90" wrapText="1"/>
    </xf>
    <xf numFmtId="0" fontId="18" fillId="0" borderId="20" xfId="1" applyFont="1" applyFill="1" applyBorder="1" applyAlignment="1">
      <alignment horizontal="center" vertical="center" textRotation="90"/>
    </xf>
    <xf numFmtId="0" fontId="18" fillId="0" borderId="26" xfId="1" applyFont="1" applyFill="1" applyBorder="1" applyAlignment="1">
      <alignment horizontal="center" vertical="center" textRotation="90" wrapText="1"/>
    </xf>
    <xf numFmtId="0" fontId="1" fillId="0" borderId="2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/>
    </xf>
    <xf numFmtId="164" fontId="1" fillId="0" borderId="4" xfId="1" applyNumberFormat="1" applyFill="1" applyBorder="1" applyAlignment="1">
      <alignment horizontal="center"/>
    </xf>
    <xf numFmtId="164" fontId="1" fillId="0" borderId="5" xfId="1" applyNumberFormat="1" applyFill="1" applyBorder="1" applyAlignment="1">
      <alignment horizontal="center"/>
    </xf>
    <xf numFmtId="164" fontId="1" fillId="0" borderId="10" xfId="1" applyNumberFormat="1" applyFill="1" applyBorder="1" applyAlignment="1">
      <alignment horizontal="center"/>
    </xf>
    <xf numFmtId="164" fontId="1" fillId="0" borderId="58" xfId="1" applyNumberFormat="1" applyFill="1" applyBorder="1" applyAlignment="1">
      <alignment horizontal="center"/>
    </xf>
    <xf numFmtId="164" fontId="1" fillId="0" borderId="52" xfId="1" applyNumberFormat="1" applyFill="1" applyBorder="1" applyAlignment="1">
      <alignment horizontal="center"/>
    </xf>
    <xf numFmtId="0" fontId="20" fillId="0" borderId="11" xfId="1" applyFont="1" applyFill="1" applyBorder="1" applyAlignment="1">
      <alignment horizontal="center" vertical="center"/>
    </xf>
    <xf numFmtId="0" fontId="1" fillId="0" borderId="6" xfId="1" applyFill="1" applyBorder="1"/>
    <xf numFmtId="0" fontId="1" fillId="0" borderId="20" xfId="1" applyFill="1" applyBorder="1"/>
    <xf numFmtId="0" fontId="18" fillId="0" borderId="20" xfId="1" applyFont="1" applyFill="1" applyBorder="1" applyAlignment="1">
      <alignment horizontal="center" vertical="center" textRotation="90" wrapText="1"/>
    </xf>
    <xf numFmtId="2" fontId="23" fillId="2" borderId="39" xfId="0" applyNumberFormat="1" applyFont="1" applyFill="1" applyBorder="1" applyAlignment="1">
      <alignment horizontal="right" vertical="center"/>
    </xf>
    <xf numFmtId="2" fontId="23" fillId="2" borderId="28" xfId="0" applyNumberFormat="1" applyFont="1" applyFill="1" applyBorder="1" applyAlignment="1">
      <alignment horizontal="right" vertical="center"/>
    </xf>
    <xf numFmtId="2" fontId="23" fillId="2" borderId="40" xfId="0" applyNumberFormat="1" applyFont="1" applyFill="1" applyBorder="1" applyAlignment="1">
      <alignment horizontal="right" vertical="center"/>
    </xf>
    <xf numFmtId="2" fontId="23" fillId="2" borderId="29" xfId="0" applyNumberFormat="1" applyFont="1" applyFill="1" applyBorder="1" applyAlignment="1">
      <alignment horizontal="right" vertical="center"/>
    </xf>
    <xf numFmtId="2" fontId="23" fillId="2" borderId="41" xfId="0" applyNumberFormat="1" applyFont="1" applyFill="1" applyBorder="1" applyAlignment="1">
      <alignment horizontal="right" vertical="center"/>
    </xf>
    <xf numFmtId="2" fontId="23" fillId="2" borderId="30" xfId="0" applyNumberFormat="1" applyFont="1" applyFill="1" applyBorder="1" applyAlignment="1">
      <alignment horizontal="right" vertical="center"/>
    </xf>
    <xf numFmtId="0" fontId="18" fillId="0" borderId="69" xfId="1" applyFont="1" applyFill="1" applyBorder="1" applyAlignment="1">
      <alignment horizontal="center"/>
    </xf>
    <xf numFmtId="0" fontId="18" fillId="0" borderId="50" xfId="1" applyFont="1" applyFill="1" applyBorder="1" applyAlignment="1">
      <alignment horizontal="center"/>
    </xf>
    <xf numFmtId="0" fontId="18" fillId="0" borderId="57" xfId="1" applyFont="1" applyFill="1" applyBorder="1" applyAlignment="1">
      <alignment horizontal="center"/>
    </xf>
    <xf numFmtId="0" fontId="18" fillId="0" borderId="51" xfId="1" applyFont="1" applyFill="1" applyBorder="1" applyAlignment="1">
      <alignment horizontal="center"/>
    </xf>
    <xf numFmtId="0" fontId="1" fillId="0" borderId="56" xfId="1" applyFont="1" applyFill="1" applyBorder="1" applyAlignment="1">
      <alignment horizontal="center"/>
    </xf>
    <xf numFmtId="0" fontId="1" fillId="0" borderId="53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31" fillId="0" borderId="2" xfId="1" applyFont="1" applyFill="1" applyBorder="1" applyAlignment="1">
      <alignment horizontal="left" vertical="center" wrapText="1"/>
    </xf>
    <xf numFmtId="0" fontId="31" fillId="0" borderId="6" xfId="1" applyFont="1" applyFill="1" applyBorder="1" applyAlignment="1">
      <alignment horizontal="left" vertical="center" wrapText="1"/>
    </xf>
    <xf numFmtId="0" fontId="31" fillId="0" borderId="20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left" vertical="center" wrapText="1"/>
    </xf>
    <xf numFmtId="0" fontId="21" fillId="0" borderId="6" xfId="1" applyFont="1" applyFill="1" applyBorder="1" applyAlignment="1">
      <alignment horizontal="left" vertical="center" wrapText="1"/>
    </xf>
    <xf numFmtId="0" fontId="21" fillId="0" borderId="20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/>
    </xf>
    <xf numFmtId="0" fontId="18" fillId="0" borderId="9" xfId="1" applyFont="1" applyFill="1" applyBorder="1" applyAlignment="1">
      <alignment horizontal="center"/>
    </xf>
    <xf numFmtId="0" fontId="22" fillId="0" borderId="2" xfId="1" applyFont="1" applyFill="1" applyBorder="1" applyAlignment="1">
      <alignment horizontal="center" vertical="center" textRotation="90" wrapText="1"/>
    </xf>
    <xf numFmtId="0" fontId="22" fillId="0" borderId="6" xfId="1" applyFont="1" applyFill="1" applyBorder="1" applyAlignment="1">
      <alignment horizontal="center" vertical="center" textRotation="90" wrapText="1"/>
    </xf>
    <xf numFmtId="0" fontId="22" fillId="0" borderId="14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/>
    </xf>
    <xf numFmtId="0" fontId="3" fillId="0" borderId="12" xfId="1" applyFont="1" applyBorder="1" applyAlignment="1">
      <alignment horizontal="center"/>
    </xf>
    <xf numFmtId="0" fontId="18" fillId="0" borderId="2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8" fillId="0" borderId="14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72" xfId="1" applyFont="1" applyFill="1" applyBorder="1" applyAlignment="1">
      <alignment horizontal="center"/>
    </xf>
    <xf numFmtId="0" fontId="19" fillId="3" borderId="1" xfId="1" applyFont="1" applyFill="1" applyBorder="1" applyAlignment="1">
      <alignment horizontal="center" vertical="center" wrapText="1"/>
    </xf>
    <xf numFmtId="0" fontId="19" fillId="3" borderId="3" xfId="1" applyFont="1" applyFill="1" applyBorder="1" applyAlignment="1">
      <alignment horizontal="center" vertical="center" wrapText="1"/>
    </xf>
    <xf numFmtId="0" fontId="19" fillId="3" borderId="4" xfId="1" applyFont="1" applyFill="1" applyBorder="1" applyAlignment="1">
      <alignment horizontal="center" vertical="center" wrapText="1"/>
    </xf>
    <xf numFmtId="0" fontId="19" fillId="3" borderId="11" xfId="1" applyFont="1" applyFill="1" applyBorder="1" applyAlignment="1">
      <alignment horizontal="center" vertical="center" wrapText="1"/>
    </xf>
    <xf numFmtId="0" fontId="19" fillId="3" borderId="12" xfId="1" applyFont="1" applyFill="1" applyBorder="1" applyAlignment="1">
      <alignment horizontal="center" vertical="center" wrapText="1"/>
    </xf>
    <xf numFmtId="0" fontId="19" fillId="3" borderId="1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/>
    <xf numFmtId="0" fontId="3" fillId="0" borderId="0" xfId="1" applyFont="1" applyBorder="1" applyAlignment="1"/>
    <xf numFmtId="2" fontId="2" fillId="0" borderId="69" xfId="1" applyNumberFormat="1" applyFont="1" applyFill="1" applyBorder="1" applyAlignment="1">
      <alignment horizontal="center"/>
    </xf>
    <xf numFmtId="2" fontId="2" fillId="0" borderId="33" xfId="1" applyNumberFormat="1" applyFont="1" applyFill="1" applyBorder="1" applyAlignment="1">
      <alignment horizontal="center"/>
    </xf>
    <xf numFmtId="2" fontId="2" fillId="0" borderId="50" xfId="1" applyNumberFormat="1" applyFont="1" applyFill="1" applyBorder="1" applyAlignment="1">
      <alignment horizontal="center"/>
    </xf>
    <xf numFmtId="2" fontId="2" fillId="0" borderId="57" xfId="1" applyNumberFormat="1" applyFont="1" applyFill="1" applyBorder="1" applyAlignment="1">
      <alignment horizontal="center"/>
    </xf>
    <xf numFmtId="2" fontId="2" fillId="0" borderId="27" xfId="1" applyNumberFormat="1" applyFont="1" applyFill="1" applyBorder="1" applyAlignment="1">
      <alignment horizontal="center"/>
    </xf>
    <xf numFmtId="2" fontId="2" fillId="0" borderId="51" xfId="1" applyNumberFormat="1" applyFont="1" applyFill="1" applyBorder="1" applyAlignment="1">
      <alignment horizontal="center"/>
    </xf>
    <xf numFmtId="2" fontId="2" fillId="0" borderId="56" xfId="1" applyNumberFormat="1" applyFont="1" applyFill="1" applyBorder="1" applyAlignment="1">
      <alignment horizontal="center"/>
    </xf>
    <xf numFmtId="2" fontId="2" fillId="0" borderId="26" xfId="1" applyNumberFormat="1" applyFont="1" applyFill="1" applyBorder="1" applyAlignment="1">
      <alignment horizontal="center"/>
    </xf>
    <xf numFmtId="2" fontId="2" fillId="0" borderId="53" xfId="1" applyNumberFormat="1" applyFont="1" applyFill="1" applyBorder="1" applyAlignment="1">
      <alignment horizontal="center"/>
    </xf>
    <xf numFmtId="0" fontId="2" fillId="0" borderId="33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2" fontId="2" fillId="0" borderId="68" xfId="1" applyNumberFormat="1" applyFont="1" applyFill="1" applyBorder="1" applyAlignment="1">
      <alignment horizontal="center"/>
    </xf>
    <xf numFmtId="2" fontId="2" fillId="0" borderId="20" xfId="1" applyNumberFormat="1" applyFont="1" applyFill="1" applyBorder="1" applyAlignment="1">
      <alignment horizontal="center"/>
    </xf>
    <xf numFmtId="2" fontId="2" fillId="0" borderId="52" xfId="1" applyNumberFormat="1" applyFont="1" applyFill="1" applyBorder="1" applyAlignment="1">
      <alignment horizontal="center"/>
    </xf>
    <xf numFmtId="0" fontId="2" fillId="0" borderId="26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horizontal="center" vertical="center"/>
    </xf>
    <xf numFmtId="2" fontId="2" fillId="0" borderId="27" xfId="1" applyNumberFormat="1" applyFont="1" applyFill="1" applyBorder="1"/>
    <xf numFmtId="2" fontId="2" fillId="0" borderId="57" xfId="1" applyNumberFormat="1" applyFont="1" applyFill="1" applyBorder="1"/>
    <xf numFmtId="0" fontId="3" fillId="0" borderId="27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/>
    <xf numFmtId="0" fontId="2" fillId="0" borderId="0" xfId="1" applyFont="1" applyBorder="1"/>
    <xf numFmtId="2" fontId="2" fillId="0" borderId="57" xfId="1" applyNumberFormat="1" applyFont="1" applyFill="1" applyBorder="1" applyAlignment="1">
      <alignment horizontal="right"/>
    </xf>
    <xf numFmtId="2" fontId="2" fillId="0" borderId="27" xfId="1" applyNumberFormat="1" applyFont="1" applyFill="1" applyBorder="1" applyAlignment="1">
      <alignment horizontal="right"/>
    </xf>
    <xf numFmtId="2" fontId="2" fillId="0" borderId="65" xfId="1" applyNumberFormat="1" applyFont="1" applyFill="1" applyBorder="1" applyAlignment="1">
      <alignment horizontal="right"/>
    </xf>
    <xf numFmtId="2" fontId="2" fillId="0" borderId="33" xfId="1" applyNumberFormat="1" applyFont="1" applyFill="1" applyBorder="1" applyAlignment="1">
      <alignment horizontal="center" vertical="center"/>
    </xf>
    <xf numFmtId="2" fontId="2" fillId="0" borderId="44" xfId="1" applyNumberFormat="1" applyFont="1" applyFill="1" applyBorder="1" applyAlignment="1">
      <alignment horizontal="center" vertical="center"/>
    </xf>
    <xf numFmtId="0" fontId="0" fillId="0" borderId="0" xfId="0" applyBorder="1"/>
    <xf numFmtId="0" fontId="8" fillId="0" borderId="0" xfId="1" applyFont="1" applyBorder="1" applyAlignment="1">
      <alignment vertical="top" wrapText="1"/>
    </xf>
    <xf numFmtId="2" fontId="3" fillId="0" borderId="0" xfId="1" applyNumberFormat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wrapText="1"/>
    </xf>
    <xf numFmtId="1" fontId="2" fillId="0" borderId="68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/>
    </xf>
    <xf numFmtId="2" fontId="2" fillId="0" borderId="33" xfId="1" applyNumberFormat="1" applyFont="1" applyFill="1" applyBorder="1"/>
    <xf numFmtId="2" fontId="2" fillId="0" borderId="50" xfId="1" applyNumberFormat="1" applyFont="1" applyFill="1" applyBorder="1"/>
    <xf numFmtId="0" fontId="2" fillId="0" borderId="50" xfId="1" applyFont="1" applyFill="1" applyBorder="1"/>
    <xf numFmtId="2" fontId="2" fillId="0" borderId="51" xfId="1" applyNumberFormat="1" applyFont="1" applyFill="1" applyBorder="1"/>
    <xf numFmtId="0" fontId="2" fillId="0" borderId="51" xfId="1" applyFont="1" applyFill="1" applyBorder="1"/>
    <xf numFmtId="2" fontId="3" fillId="0" borderId="27" xfId="1" applyNumberFormat="1" applyFont="1" applyFill="1" applyBorder="1" applyAlignment="1">
      <alignment horizontal="right"/>
    </xf>
    <xf numFmtId="2" fontId="2" fillId="0" borderId="55" xfId="1" applyNumberFormat="1" applyFont="1" applyFill="1" applyBorder="1"/>
    <xf numFmtId="0" fontId="2" fillId="0" borderId="33" xfId="1" applyFont="1" applyFill="1" applyBorder="1"/>
    <xf numFmtId="2" fontId="2" fillId="0" borderId="65" xfId="1" applyNumberFormat="1" applyFont="1" applyFill="1" applyBorder="1"/>
    <xf numFmtId="0" fontId="2" fillId="0" borderId="27" xfId="1" applyFont="1" applyFill="1" applyBorder="1"/>
    <xf numFmtId="2" fontId="3" fillId="0" borderId="20" xfId="1" applyNumberFormat="1" applyFont="1" applyFill="1" applyBorder="1" applyAlignment="1">
      <alignment horizontal="right" vertical="center"/>
    </xf>
    <xf numFmtId="0" fontId="2" fillId="0" borderId="6" xfId="1" applyFont="1" applyFill="1" applyBorder="1"/>
    <xf numFmtId="2" fontId="2" fillId="0" borderId="27" xfId="1" applyNumberFormat="1" applyFont="1" applyFill="1" applyBorder="1" applyAlignment="1"/>
    <xf numFmtId="2" fontId="2" fillId="0" borderId="65" xfId="1" applyNumberFormat="1" applyFont="1" applyFill="1" applyBorder="1" applyAlignment="1"/>
    <xf numFmtId="2" fontId="3" fillId="0" borderId="27" xfId="1" applyNumberFormat="1" applyFont="1" applyFill="1" applyBorder="1" applyAlignment="1">
      <alignment horizontal="right" vertical="center"/>
    </xf>
    <xf numFmtId="0" fontId="2" fillId="0" borderId="44" xfId="1" applyFont="1" applyFill="1" applyBorder="1"/>
    <xf numFmtId="0" fontId="2" fillId="0" borderId="27" xfId="1" applyFont="1" applyFill="1" applyBorder="1" applyAlignment="1">
      <alignment horizontal="center"/>
    </xf>
    <xf numFmtId="2" fontId="3" fillId="0" borderId="57" xfId="1" applyNumberFormat="1" applyFont="1" applyFill="1" applyBorder="1" applyAlignment="1">
      <alignment horizontal="right" vertical="center"/>
    </xf>
    <xf numFmtId="2" fontId="2" fillId="0" borderId="69" xfId="1" applyNumberFormat="1" applyFont="1" applyFill="1" applyBorder="1"/>
    <xf numFmtId="0" fontId="3" fillId="0" borderId="14" xfId="1" applyFont="1" applyFill="1" applyBorder="1" applyAlignment="1">
      <alignment horizontal="center" vertical="center"/>
    </xf>
    <xf numFmtId="2" fontId="3" fillId="0" borderId="70" xfId="1" applyNumberFormat="1" applyFont="1" applyFill="1" applyBorder="1" applyAlignment="1">
      <alignment horizontal="right" vertical="center"/>
    </xf>
    <xf numFmtId="2" fontId="3" fillId="0" borderId="44" xfId="1" applyNumberFormat="1" applyFont="1" applyFill="1" applyBorder="1" applyAlignment="1">
      <alignment horizontal="right" vertical="center"/>
    </xf>
    <xf numFmtId="2" fontId="3" fillId="0" borderId="71" xfId="1" applyNumberFormat="1" applyFont="1" applyFill="1" applyBorder="1" applyAlignment="1">
      <alignment horizontal="right" vertical="center"/>
    </xf>
    <xf numFmtId="2" fontId="14" fillId="0" borderId="57" xfId="0" applyNumberFormat="1" applyFont="1" applyFill="1" applyBorder="1" applyAlignment="1">
      <alignment horizontal="right" vertical="center"/>
    </xf>
    <xf numFmtId="2" fontId="14" fillId="0" borderId="27" xfId="0" applyNumberFormat="1" applyFont="1" applyFill="1" applyBorder="1" applyAlignment="1">
      <alignment horizontal="right" vertical="center"/>
    </xf>
    <xf numFmtId="2" fontId="14" fillId="0" borderId="51" xfId="0" applyNumberFormat="1" applyFont="1" applyFill="1" applyBorder="1" applyAlignment="1">
      <alignment horizontal="right" vertical="center"/>
    </xf>
    <xf numFmtId="2" fontId="3" fillId="0" borderId="51" xfId="1" applyNumberFormat="1" applyFont="1" applyFill="1" applyBorder="1" applyAlignment="1">
      <alignment horizontal="right" vertical="center"/>
    </xf>
    <xf numFmtId="2" fontId="2" fillId="0" borderId="58" xfId="1" applyNumberFormat="1" applyFont="1" applyFill="1" applyBorder="1"/>
    <xf numFmtId="2" fontId="2" fillId="0" borderId="20" xfId="1" applyNumberFormat="1" applyFont="1" applyFill="1" applyBorder="1"/>
    <xf numFmtId="2" fontId="2" fillId="0" borderId="52" xfId="1" applyNumberFormat="1" applyFont="1" applyFill="1" applyBorder="1"/>
    <xf numFmtId="0" fontId="2" fillId="0" borderId="52" xfId="1" applyFont="1" applyFill="1" applyBorder="1"/>
    <xf numFmtId="2" fontId="2" fillId="0" borderId="57" xfId="1" applyNumberFormat="1" applyFont="1" applyFill="1" applyBorder="1" applyAlignment="1"/>
    <xf numFmtId="2" fontId="2" fillId="0" borderId="51" xfId="1" applyNumberFormat="1" applyFont="1" applyFill="1" applyBorder="1" applyAlignment="1"/>
    <xf numFmtId="2" fontId="2" fillId="0" borderId="33" xfId="1" applyNumberFormat="1" applyFont="1" applyFill="1" applyBorder="1" applyAlignment="1"/>
    <xf numFmtId="0" fontId="3" fillId="0" borderId="27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left" vertical="center" wrapText="1"/>
    </xf>
    <xf numFmtId="2" fontId="3" fillId="0" borderId="44" xfId="1" applyNumberFormat="1" applyFont="1" applyFill="1" applyBorder="1"/>
    <xf numFmtId="0" fontId="2" fillId="0" borderId="54" xfId="1" applyFont="1" applyFill="1" applyBorder="1"/>
    <xf numFmtId="0" fontId="2" fillId="0" borderId="33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center" vertical="top" wrapText="1"/>
    </xf>
    <xf numFmtId="0" fontId="2" fillId="0" borderId="27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top" wrapText="1"/>
    </xf>
    <xf numFmtId="2" fontId="2" fillId="0" borderId="57" xfId="1" applyNumberFormat="1" applyFont="1" applyFill="1" applyBorder="1" applyAlignment="1">
      <alignment horizontal="center" vertical="top" wrapText="1"/>
    </xf>
    <xf numFmtId="2" fontId="2" fillId="0" borderId="27" xfId="1" applyNumberFormat="1" applyFont="1" applyFill="1" applyBorder="1" applyAlignment="1">
      <alignment horizontal="center" vertical="top" wrapText="1"/>
    </xf>
    <xf numFmtId="2" fontId="2" fillId="0" borderId="65" xfId="1" applyNumberFormat="1" applyFont="1" applyFill="1" applyBorder="1" applyAlignment="1">
      <alignment horizontal="center" vertical="top" wrapText="1"/>
    </xf>
    <xf numFmtId="0" fontId="2" fillId="0" borderId="26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2" fontId="3" fillId="0" borderId="56" xfId="1" applyNumberFormat="1" applyFont="1" applyFill="1" applyBorder="1" applyAlignment="1">
      <alignment horizontal="center" vertical="top" wrapText="1"/>
    </xf>
    <xf numFmtId="2" fontId="3" fillId="0" borderId="26" xfId="1" applyNumberFormat="1" applyFont="1" applyFill="1" applyBorder="1" applyAlignment="1">
      <alignment horizontal="center" vertical="top" wrapText="1"/>
    </xf>
    <xf numFmtId="2" fontId="3" fillId="0" borderId="53" xfId="1" applyNumberFormat="1" applyFont="1" applyFill="1" applyBorder="1" applyAlignment="1">
      <alignment horizontal="center" vertical="top" wrapText="1"/>
    </xf>
    <xf numFmtId="0" fontId="32" fillId="0" borderId="27" xfId="1" applyFont="1" applyFill="1" applyBorder="1" applyAlignment="1">
      <alignment horizontal="center" vertical="top" wrapText="1"/>
    </xf>
    <xf numFmtId="2" fontId="2" fillId="0" borderId="69" xfId="1" applyNumberFormat="1" applyFont="1" applyFill="1" applyBorder="1" applyAlignment="1">
      <alignment horizontal="center" vertical="top" wrapText="1"/>
    </xf>
    <xf numFmtId="2" fontId="2" fillId="0" borderId="33" xfId="1" applyNumberFormat="1" applyFont="1" applyFill="1" applyBorder="1" applyAlignment="1">
      <alignment horizontal="center" vertical="top" wrapText="1"/>
    </xf>
    <xf numFmtId="2" fontId="2" fillId="0" borderId="55" xfId="1" applyNumberFormat="1" applyFont="1" applyFill="1" applyBorder="1" applyAlignment="1">
      <alignment horizontal="center" vertical="top" wrapText="1"/>
    </xf>
    <xf numFmtId="0" fontId="2" fillId="0" borderId="44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2" fontId="3" fillId="0" borderId="70" xfId="1" applyNumberFormat="1" applyFont="1" applyFill="1" applyBorder="1" applyAlignment="1">
      <alignment horizontal="center" vertical="top" wrapText="1"/>
    </xf>
    <xf numFmtId="2" fontId="3" fillId="0" borderId="44" xfId="1" applyNumberFormat="1" applyFont="1" applyFill="1" applyBorder="1" applyAlignment="1">
      <alignment horizontal="center" vertical="top" wrapText="1"/>
    </xf>
    <xf numFmtId="2" fontId="3" fillId="0" borderId="54" xfId="1" applyNumberFormat="1" applyFont="1" applyFill="1" applyBorder="1" applyAlignment="1">
      <alignment horizontal="center" vertical="top" wrapText="1"/>
    </xf>
    <xf numFmtId="0" fontId="2" fillId="0" borderId="20" xfId="1" applyFont="1" applyFill="1" applyBorder="1" applyAlignment="1">
      <alignment horizontal="center" vertical="top" wrapText="1"/>
    </xf>
    <xf numFmtId="2" fontId="2" fillId="0" borderId="27" xfId="1" applyNumberFormat="1" applyFont="1" applyFill="1" applyBorder="1" applyAlignment="1">
      <alignment horizontal="center" wrapText="1"/>
    </xf>
    <xf numFmtId="2" fontId="2" fillId="0" borderId="57" xfId="1" applyNumberFormat="1" applyFont="1" applyFill="1" applyBorder="1" applyAlignment="1">
      <alignment horizontal="center" wrapText="1"/>
    </xf>
    <xf numFmtId="0" fontId="2" fillId="0" borderId="27" xfId="1" applyFont="1" applyFill="1" applyBorder="1" applyAlignment="1">
      <alignment horizontal="center" wrapText="1"/>
    </xf>
    <xf numFmtId="0" fontId="32" fillId="0" borderId="44" xfId="1" applyFont="1" applyFill="1" applyBorder="1" applyAlignment="1">
      <alignment horizontal="center" vertical="top" wrapText="1"/>
    </xf>
    <xf numFmtId="0" fontId="8" fillId="0" borderId="15" xfId="1" applyFont="1" applyFill="1" applyBorder="1" applyAlignment="1">
      <alignment vertical="top" wrapText="1"/>
    </xf>
    <xf numFmtId="0" fontId="8" fillId="0" borderId="16" xfId="1" applyFont="1" applyFill="1" applyBorder="1" applyAlignment="1">
      <alignment vertical="top" wrapText="1"/>
    </xf>
    <xf numFmtId="0" fontId="8" fillId="0" borderId="18" xfId="1" applyFont="1" applyFill="1" applyBorder="1" applyAlignment="1">
      <alignment vertical="top" wrapText="1"/>
    </xf>
    <xf numFmtId="2" fontId="2" fillId="0" borderId="69" xfId="1" applyNumberFormat="1" applyFont="1" applyFill="1" applyBorder="1" applyAlignment="1">
      <alignment horizontal="right" vertical="center"/>
    </xf>
    <xf numFmtId="0" fontId="3" fillId="0" borderId="33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vertical="top" wrapText="1"/>
    </xf>
    <xf numFmtId="0" fontId="8" fillId="0" borderId="22" xfId="1" applyFont="1" applyFill="1" applyBorder="1" applyAlignment="1">
      <alignment vertical="top" wrapText="1"/>
    </xf>
    <xf numFmtId="0" fontId="8" fillId="0" borderId="24" xfId="1" applyFont="1" applyFill="1" applyBorder="1" applyAlignment="1">
      <alignment vertical="top" wrapText="1"/>
    </xf>
    <xf numFmtId="0" fontId="8" fillId="0" borderId="70" xfId="1" applyFont="1" applyFill="1" applyBorder="1" applyAlignment="1">
      <alignment wrapText="1"/>
    </xf>
    <xf numFmtId="0" fontId="8" fillId="0" borderId="71" xfId="1" applyFont="1" applyFill="1" applyBorder="1" applyAlignment="1">
      <alignment wrapText="1"/>
    </xf>
    <xf numFmtId="2" fontId="2" fillId="0" borderId="11" xfId="1" applyNumberFormat="1" applyFont="1" applyFill="1" applyBorder="1" applyAlignment="1">
      <alignment horizontal="right"/>
    </xf>
    <xf numFmtId="2" fontId="2" fillId="0" borderId="14" xfId="1" applyNumberFormat="1" applyFont="1" applyFill="1" applyBorder="1" applyAlignment="1">
      <alignment horizontal="right"/>
    </xf>
    <xf numFmtId="2" fontId="2" fillId="0" borderId="12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wrapText="1"/>
    </xf>
    <xf numFmtId="2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/>
    <xf numFmtId="2" fontId="2" fillId="0" borderId="0" xfId="1" applyNumberFormat="1" applyFont="1" applyFill="1" applyBorder="1"/>
    <xf numFmtId="0" fontId="3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49" fontId="2" fillId="0" borderId="44" xfId="1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13" fillId="0" borderId="0" xfId="0" applyFont="1" applyFill="1"/>
  </cellXfs>
  <cellStyles count="5">
    <cellStyle name="Обычный" xfId="0" builtinId="0"/>
    <cellStyle name="Обычный 2" xfId="1"/>
    <cellStyle name="Обычный 2 2" xfId="2"/>
    <cellStyle name="Процентный 2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75"/>
  <sheetViews>
    <sheetView view="pageBreakPreview" topLeftCell="A691" zoomScale="70" zoomScaleNormal="80" zoomScaleSheetLayoutView="70" workbookViewId="0">
      <selection activeCell="X440" sqref="X440"/>
    </sheetView>
  </sheetViews>
  <sheetFormatPr defaultRowHeight="15.6"/>
  <cols>
    <col min="1" max="1" width="8.88671875" style="423"/>
    <col min="4" max="5" width="8.88671875" style="301"/>
    <col min="6" max="6" width="8.88671875" style="341"/>
    <col min="7" max="7" width="8.88671875" style="404"/>
    <col min="8" max="10" width="8.88671875" style="351"/>
    <col min="11" max="11" width="8.88671875" style="404"/>
    <col min="12" max="14" width="8.88671875" style="351"/>
    <col min="15" max="15" width="8.88671875" style="404"/>
    <col min="16" max="18" width="8.88671875" style="351"/>
    <col min="19" max="22" width="8.88671875" style="374"/>
  </cols>
  <sheetData>
    <row r="1" spans="1:23" ht="17.399999999999999">
      <c r="A1" s="421"/>
      <c r="B1" s="130"/>
      <c r="C1" s="130"/>
      <c r="D1" s="134"/>
      <c r="E1" s="134"/>
      <c r="F1" s="134"/>
      <c r="G1" s="377"/>
      <c r="H1" s="134"/>
      <c r="I1" s="134"/>
      <c r="J1" s="134"/>
      <c r="K1" s="377"/>
      <c r="L1" s="134"/>
      <c r="M1" s="134"/>
      <c r="N1" s="974" t="s">
        <v>186</v>
      </c>
      <c r="O1" s="974"/>
      <c r="P1" s="974"/>
      <c r="Q1" s="974"/>
      <c r="R1" s="345"/>
    </row>
    <row r="2" spans="1:23" ht="17.399999999999999">
      <c r="A2" s="421"/>
      <c r="B2" s="130"/>
      <c r="C2" s="130"/>
      <c r="D2" s="134"/>
      <c r="E2" s="134"/>
      <c r="F2" s="134"/>
      <c r="G2" s="377"/>
      <c r="H2" s="134"/>
      <c r="I2" s="134"/>
      <c r="J2" s="134"/>
      <c r="K2" s="377"/>
      <c r="L2" s="134"/>
      <c r="M2" s="134"/>
      <c r="N2" s="974" t="s">
        <v>187</v>
      </c>
      <c r="O2" s="974"/>
      <c r="P2" s="974"/>
      <c r="Q2" s="974"/>
      <c r="R2" s="974"/>
    </row>
    <row r="3" spans="1:23" ht="17.399999999999999">
      <c r="A3" s="421"/>
      <c r="B3" s="130"/>
      <c r="C3" s="130"/>
      <c r="D3" s="134"/>
      <c r="E3" s="134"/>
      <c r="F3" s="134"/>
      <c r="G3" s="377"/>
      <c r="H3" s="134"/>
      <c r="I3" s="134"/>
      <c r="J3" s="134"/>
      <c r="K3" s="377"/>
      <c r="L3" s="134"/>
      <c r="M3" s="134"/>
      <c r="N3" s="974" t="s">
        <v>368</v>
      </c>
      <c r="O3" s="974"/>
      <c r="P3" s="974"/>
      <c r="Q3" s="974"/>
      <c r="R3" s="974"/>
    </row>
    <row r="4" spans="1:23" ht="17.399999999999999">
      <c r="A4" s="421"/>
      <c r="B4" s="130"/>
      <c r="C4" s="130"/>
      <c r="D4" s="134"/>
      <c r="E4" s="134"/>
      <c r="F4" s="134"/>
      <c r="G4" s="377"/>
      <c r="H4" s="134"/>
      <c r="I4" s="134"/>
      <c r="J4" s="134"/>
      <c r="K4" s="377"/>
      <c r="L4" s="134"/>
      <c r="M4" s="134"/>
      <c r="N4" s="974" t="s">
        <v>188</v>
      </c>
      <c r="O4" s="974"/>
      <c r="P4" s="974"/>
      <c r="Q4" s="974"/>
      <c r="R4" s="974"/>
    </row>
    <row r="5" spans="1:23" ht="17.399999999999999">
      <c r="A5" s="421"/>
      <c r="B5" s="130"/>
      <c r="C5" s="130"/>
      <c r="D5" s="134"/>
      <c r="E5" s="134"/>
      <c r="F5" s="134"/>
      <c r="G5" s="377"/>
      <c r="H5" s="134"/>
      <c r="I5" s="134"/>
      <c r="J5" s="134"/>
      <c r="K5" s="377"/>
      <c r="L5" s="134"/>
      <c r="M5" s="134"/>
      <c r="N5" s="346"/>
      <c r="O5" s="406"/>
      <c r="P5" s="991" t="s">
        <v>189</v>
      </c>
      <c r="Q5" s="991"/>
      <c r="R5" s="991"/>
    </row>
    <row r="6" spans="1:23" ht="17.399999999999999">
      <c r="A6" s="421"/>
      <c r="B6" s="130"/>
      <c r="C6" s="130"/>
      <c r="D6" s="134"/>
      <c r="E6" s="134"/>
      <c r="F6" s="134"/>
      <c r="G6" s="377"/>
      <c r="H6" s="134"/>
      <c r="I6" s="134"/>
      <c r="J6" s="134"/>
      <c r="K6" s="377"/>
      <c r="L6" s="134"/>
      <c r="M6" s="134"/>
      <c r="N6" s="348" t="s">
        <v>190</v>
      </c>
      <c r="O6" s="406"/>
      <c r="P6" s="347"/>
      <c r="Q6" s="991" t="s">
        <v>191</v>
      </c>
      <c r="R6" s="991"/>
    </row>
    <row r="7" spans="1:23" ht="17.399999999999999">
      <c r="A7" s="421"/>
      <c r="B7" s="130"/>
      <c r="C7" s="130"/>
      <c r="D7" s="134"/>
      <c r="E7" s="134"/>
      <c r="F7" s="134"/>
      <c r="G7" s="377"/>
      <c r="H7" s="134"/>
      <c r="I7" s="134"/>
      <c r="J7" s="134"/>
      <c r="K7" s="377"/>
      <c r="L7" s="134"/>
      <c r="M7" s="134"/>
      <c r="N7" s="349"/>
      <c r="O7" s="407"/>
      <c r="P7" s="350"/>
      <c r="Q7" s="350"/>
    </row>
    <row r="8" spans="1:23" ht="17.399999999999999">
      <c r="A8" s="421"/>
      <c r="B8" s="130"/>
      <c r="C8" s="130"/>
      <c r="D8" s="134"/>
      <c r="E8" s="134"/>
      <c r="F8" s="134"/>
      <c r="G8" s="377"/>
      <c r="H8" s="134"/>
      <c r="I8" s="134"/>
      <c r="J8" s="352"/>
      <c r="K8" s="405"/>
      <c r="L8" s="352"/>
      <c r="M8" s="352"/>
      <c r="N8" s="352"/>
      <c r="O8" s="405"/>
      <c r="P8" s="350"/>
      <c r="Q8" s="134"/>
      <c r="R8" s="134"/>
      <c r="S8" s="1"/>
      <c r="T8" s="1"/>
      <c r="U8" s="1"/>
      <c r="V8" s="1"/>
      <c r="W8" s="247"/>
    </row>
    <row r="9" spans="1:23">
      <c r="A9" s="920" t="s">
        <v>192</v>
      </c>
      <c r="B9" s="920"/>
      <c r="C9" s="920"/>
      <c r="D9" s="920"/>
      <c r="E9" s="920"/>
      <c r="F9" s="920"/>
      <c r="G9" s="920"/>
      <c r="H9" s="920"/>
      <c r="I9" s="920"/>
      <c r="J9" s="920"/>
      <c r="K9" s="920"/>
      <c r="L9" s="920"/>
      <c r="M9" s="920"/>
      <c r="N9" s="920"/>
      <c r="O9" s="920"/>
      <c r="P9" s="920"/>
      <c r="Q9" s="920"/>
      <c r="R9" s="920"/>
      <c r="S9" s="1"/>
      <c r="T9" s="1"/>
      <c r="U9" s="1"/>
      <c r="V9" s="1"/>
      <c r="W9" s="3"/>
    </row>
    <row r="10" spans="1:23">
      <c r="A10" s="920" t="s">
        <v>185</v>
      </c>
      <c r="B10" s="920"/>
      <c r="C10" s="920"/>
      <c r="D10" s="920"/>
      <c r="E10" s="920"/>
      <c r="F10" s="920"/>
      <c r="G10" s="920"/>
      <c r="H10" s="920"/>
      <c r="I10" s="920"/>
      <c r="J10" s="920"/>
      <c r="K10" s="920"/>
      <c r="L10" s="920"/>
      <c r="M10" s="920"/>
      <c r="N10" s="920"/>
      <c r="O10" s="920"/>
      <c r="P10" s="920"/>
      <c r="Q10" s="920"/>
      <c r="R10" s="920"/>
      <c r="S10" s="1"/>
      <c r="T10" s="1"/>
      <c r="U10" s="1"/>
      <c r="V10" s="1"/>
      <c r="W10" s="3"/>
    </row>
    <row r="11" spans="1:23" ht="16.2" thickBot="1">
      <c r="A11" s="422"/>
      <c r="B11" s="130"/>
      <c r="C11" s="130"/>
      <c r="D11" s="302"/>
      <c r="E11" s="302"/>
      <c r="F11" s="302"/>
      <c r="G11" s="378"/>
      <c r="H11" s="302"/>
      <c r="I11" s="302"/>
      <c r="J11" s="302"/>
      <c r="K11" s="378"/>
      <c r="L11" s="302"/>
      <c r="M11" s="302"/>
      <c r="N11" s="302"/>
      <c r="O11" s="378"/>
      <c r="P11" s="302"/>
      <c r="Q11" s="302"/>
      <c r="R11" s="302"/>
      <c r="S11" s="1"/>
      <c r="T11" s="1"/>
      <c r="U11" s="1"/>
      <c r="V11" s="1"/>
      <c r="W11" s="247"/>
    </row>
    <row r="12" spans="1:23" ht="16.2" thickBot="1">
      <c r="A12" s="921" t="s">
        <v>0</v>
      </c>
      <c r="B12" s="924" t="s">
        <v>1</v>
      </c>
      <c r="C12" s="924" t="s">
        <v>193</v>
      </c>
      <c r="D12" s="927" t="s">
        <v>2</v>
      </c>
      <c r="E12" s="928"/>
      <c r="F12" s="929"/>
      <c r="G12" s="930" t="s">
        <v>160</v>
      </c>
      <c r="H12" s="931"/>
      <c r="I12" s="931"/>
      <c r="J12" s="932"/>
      <c r="K12" s="930" t="s">
        <v>160</v>
      </c>
      <c r="L12" s="931"/>
      <c r="M12" s="931"/>
      <c r="N12" s="932"/>
      <c r="O12" s="930" t="s">
        <v>160</v>
      </c>
      <c r="P12" s="931"/>
      <c r="Q12" s="931"/>
      <c r="R12" s="932"/>
      <c r="S12" s="1"/>
      <c r="T12" s="1"/>
      <c r="U12" s="1"/>
      <c r="V12" s="1"/>
      <c r="W12" s="4"/>
    </row>
    <row r="13" spans="1:23" ht="16.2" thickBot="1">
      <c r="A13" s="922"/>
      <c r="B13" s="925"/>
      <c r="C13" s="925"/>
      <c r="D13" s="303"/>
      <c r="E13" s="933" t="s">
        <v>3</v>
      </c>
      <c r="F13" s="934"/>
      <c r="G13" s="935" t="s">
        <v>194</v>
      </c>
      <c r="H13" s="936"/>
      <c r="I13" s="936"/>
      <c r="J13" s="937"/>
      <c r="K13" s="935" t="s">
        <v>159</v>
      </c>
      <c r="L13" s="936"/>
      <c r="M13" s="936"/>
      <c r="N13" s="937"/>
      <c r="O13" s="935" t="s">
        <v>161</v>
      </c>
      <c r="P13" s="936"/>
      <c r="Q13" s="936"/>
      <c r="R13" s="937"/>
      <c r="S13" s="1"/>
      <c r="T13" s="1"/>
      <c r="U13" s="1"/>
      <c r="V13" s="1"/>
      <c r="W13" s="4"/>
    </row>
    <row r="14" spans="1:23">
      <c r="A14" s="922"/>
      <c r="B14" s="925"/>
      <c r="C14" s="925"/>
      <c r="D14" s="304" t="s">
        <v>4</v>
      </c>
      <c r="E14" s="938" t="s">
        <v>5</v>
      </c>
      <c r="F14" s="938" t="s">
        <v>6</v>
      </c>
      <c r="G14" s="379" t="s">
        <v>7</v>
      </c>
      <c r="H14" s="304" t="s">
        <v>8</v>
      </c>
      <c r="I14" s="304" t="s">
        <v>9</v>
      </c>
      <c r="J14" s="304" t="s">
        <v>10</v>
      </c>
      <c r="K14" s="379" t="s">
        <v>7</v>
      </c>
      <c r="L14" s="304" t="s">
        <v>8</v>
      </c>
      <c r="M14" s="304" t="s">
        <v>9</v>
      </c>
      <c r="N14" s="304" t="s">
        <v>10</v>
      </c>
      <c r="O14" s="379" t="s">
        <v>7</v>
      </c>
      <c r="P14" s="304" t="s">
        <v>8</v>
      </c>
      <c r="Q14" s="304" t="s">
        <v>9</v>
      </c>
      <c r="R14" s="304" t="s">
        <v>10</v>
      </c>
      <c r="S14" s="1"/>
      <c r="T14" s="1"/>
      <c r="U14" s="1"/>
      <c r="V14" s="1"/>
      <c r="W14" s="4"/>
    </row>
    <row r="15" spans="1:23" ht="16.2" thickBot="1">
      <c r="A15" s="923"/>
      <c r="B15" s="926"/>
      <c r="C15" s="926"/>
      <c r="D15" s="305" t="s">
        <v>11</v>
      </c>
      <c r="E15" s="939"/>
      <c r="F15" s="939"/>
      <c r="G15" s="380" t="s">
        <v>12</v>
      </c>
      <c r="H15" s="305" t="s">
        <v>13</v>
      </c>
      <c r="I15" s="305" t="s">
        <v>14</v>
      </c>
      <c r="J15" s="305" t="s">
        <v>11</v>
      </c>
      <c r="K15" s="380" t="s">
        <v>12</v>
      </c>
      <c r="L15" s="305" t="s">
        <v>13</v>
      </c>
      <c r="M15" s="305" t="s">
        <v>14</v>
      </c>
      <c r="N15" s="305" t="s">
        <v>11</v>
      </c>
      <c r="O15" s="380" t="s">
        <v>12</v>
      </c>
      <c r="P15" s="305" t="s">
        <v>13</v>
      </c>
      <c r="Q15" s="305" t="s">
        <v>14</v>
      </c>
      <c r="R15" s="305" t="s">
        <v>11</v>
      </c>
      <c r="S15" s="1"/>
      <c r="T15" s="1"/>
      <c r="U15" s="1"/>
      <c r="V15" s="1"/>
      <c r="W15" s="4"/>
    </row>
    <row r="16" spans="1:23" ht="16.2" thickBot="1">
      <c r="A16" s="246">
        <v>1</v>
      </c>
      <c r="B16" s="441">
        <v>2</v>
      </c>
      <c r="C16" s="441"/>
      <c r="D16" s="453">
        <v>3</v>
      </c>
      <c r="E16" s="453">
        <v>4</v>
      </c>
      <c r="F16" s="453">
        <v>5</v>
      </c>
      <c r="G16" s="381">
        <v>6</v>
      </c>
      <c r="H16" s="306">
        <v>7</v>
      </c>
      <c r="I16" s="453">
        <v>8</v>
      </c>
      <c r="J16" s="453">
        <v>9</v>
      </c>
      <c r="K16" s="381">
        <v>10</v>
      </c>
      <c r="L16" s="453">
        <v>11</v>
      </c>
      <c r="M16" s="453">
        <v>12</v>
      </c>
      <c r="N16" s="453">
        <v>13</v>
      </c>
      <c r="O16" s="381">
        <v>14</v>
      </c>
      <c r="P16" s="453">
        <v>15</v>
      </c>
      <c r="Q16" s="453">
        <v>16</v>
      </c>
      <c r="R16" s="453">
        <v>17</v>
      </c>
      <c r="S16" s="1"/>
      <c r="T16" s="1"/>
      <c r="U16" s="1"/>
      <c r="V16" s="1"/>
      <c r="W16" s="4"/>
    </row>
    <row r="17" spans="1:23">
      <c r="A17" s="940">
        <v>3</v>
      </c>
      <c r="B17" s="943" t="s">
        <v>16</v>
      </c>
      <c r="C17" s="945">
        <v>16</v>
      </c>
      <c r="D17" s="307"/>
      <c r="E17" s="248"/>
      <c r="F17" s="308"/>
      <c r="G17" s="382"/>
      <c r="H17" s="280"/>
      <c r="I17" s="280"/>
      <c r="J17" s="327"/>
      <c r="K17" s="382"/>
      <c r="L17" s="280"/>
      <c r="M17" s="280"/>
      <c r="N17" s="308"/>
      <c r="O17" s="382"/>
      <c r="P17" s="280"/>
      <c r="Q17" s="280"/>
      <c r="R17" s="308"/>
      <c r="S17" s="1"/>
      <c r="T17" s="1"/>
      <c r="U17" s="1"/>
      <c r="V17" s="1"/>
      <c r="W17" s="247"/>
    </row>
    <row r="18" spans="1:23">
      <c r="A18" s="941"/>
      <c r="B18" s="944"/>
      <c r="C18" s="946"/>
      <c r="D18" s="309">
        <v>36.75</v>
      </c>
      <c r="E18" s="250" t="s">
        <v>195</v>
      </c>
      <c r="F18" s="310" t="s">
        <v>171</v>
      </c>
      <c r="G18" s="383"/>
      <c r="H18" s="244"/>
      <c r="I18" s="244"/>
      <c r="J18" s="320"/>
      <c r="K18" s="383"/>
      <c r="L18" s="244"/>
      <c r="M18" s="244"/>
      <c r="N18" s="311"/>
      <c r="O18" s="383"/>
      <c r="P18" s="244"/>
      <c r="Q18" s="244"/>
      <c r="R18" s="311"/>
      <c r="S18" s="1"/>
      <c r="T18" s="1"/>
      <c r="U18" s="1"/>
      <c r="V18" s="1"/>
      <c r="W18" s="247"/>
    </row>
    <row r="19" spans="1:23">
      <c r="A19" s="941"/>
      <c r="B19" s="944"/>
      <c r="C19" s="947"/>
      <c r="D19" s="309">
        <v>6.3</v>
      </c>
      <c r="E19" s="250"/>
      <c r="F19" s="311"/>
      <c r="G19" s="383">
        <v>35</v>
      </c>
      <c r="H19" s="244">
        <v>0.35</v>
      </c>
      <c r="I19" s="244">
        <v>0.215</v>
      </c>
      <c r="J19" s="320">
        <v>6.21</v>
      </c>
      <c r="K19" s="383">
        <v>39</v>
      </c>
      <c r="L19" s="244">
        <v>0.39</v>
      </c>
      <c r="M19" s="244">
        <v>0.189</v>
      </c>
      <c r="N19" s="311">
        <v>6.08</v>
      </c>
      <c r="O19" s="383">
        <v>37</v>
      </c>
      <c r="P19" s="244">
        <v>0.36899999999999999</v>
      </c>
      <c r="Q19" s="244">
        <v>0.17199999999999999</v>
      </c>
      <c r="R19" s="311">
        <v>6.16</v>
      </c>
      <c r="S19" s="1"/>
      <c r="T19" s="1"/>
      <c r="U19" s="1"/>
      <c r="V19" s="1"/>
      <c r="W19" s="247"/>
    </row>
    <row r="20" spans="1:23">
      <c r="A20" s="941"/>
      <c r="B20" s="944" t="s">
        <v>17</v>
      </c>
      <c r="C20" s="948">
        <v>16</v>
      </c>
      <c r="D20" s="309">
        <v>115</v>
      </c>
      <c r="E20" s="250" t="s">
        <v>196</v>
      </c>
      <c r="F20" s="311" t="s">
        <v>163</v>
      </c>
      <c r="G20" s="383">
        <v>5</v>
      </c>
      <c r="H20" s="244">
        <v>0.94</v>
      </c>
      <c r="I20" s="244">
        <v>0.56999999999999995</v>
      </c>
      <c r="J20" s="320">
        <v>114</v>
      </c>
      <c r="K20" s="383">
        <v>8</v>
      </c>
      <c r="L20" s="244">
        <v>1.44</v>
      </c>
      <c r="M20" s="244">
        <v>0.69</v>
      </c>
      <c r="N20" s="311">
        <v>114</v>
      </c>
      <c r="O20" s="383">
        <v>8</v>
      </c>
      <c r="P20" s="244">
        <v>1.41</v>
      </c>
      <c r="Q20" s="244">
        <v>0.61</v>
      </c>
      <c r="R20" s="311">
        <v>114</v>
      </c>
      <c r="S20" s="1"/>
      <c r="T20" s="1"/>
      <c r="U20" s="1"/>
      <c r="V20" s="1"/>
      <c r="W20" s="247"/>
    </row>
    <row r="21" spans="1:23">
      <c r="A21" s="941"/>
      <c r="B21" s="944"/>
      <c r="C21" s="946"/>
      <c r="D21" s="309">
        <v>38.5</v>
      </c>
      <c r="E21" s="250" t="s">
        <v>175</v>
      </c>
      <c r="F21" s="311" t="s">
        <v>166</v>
      </c>
      <c r="G21" s="383">
        <v>1</v>
      </c>
      <c r="H21" s="244">
        <v>0.08</v>
      </c>
      <c r="I21" s="244">
        <v>0.09</v>
      </c>
      <c r="J21" s="320">
        <v>36.9</v>
      </c>
      <c r="K21" s="383">
        <v>1</v>
      </c>
      <c r="L21" s="244">
        <v>0.17</v>
      </c>
      <c r="M21" s="244">
        <v>0.18</v>
      </c>
      <c r="N21" s="311">
        <v>36.700000000000003</v>
      </c>
      <c r="O21" s="383">
        <v>1</v>
      </c>
      <c r="P21" s="244">
        <v>0.09</v>
      </c>
      <c r="Q21" s="244">
        <v>0.08</v>
      </c>
      <c r="R21" s="311">
        <v>36.9</v>
      </c>
      <c r="S21" s="1"/>
      <c r="T21" s="1"/>
      <c r="U21" s="1"/>
      <c r="V21" s="1"/>
      <c r="W21" s="247"/>
    </row>
    <row r="22" spans="1:23">
      <c r="A22" s="941"/>
      <c r="B22" s="944"/>
      <c r="C22" s="947"/>
      <c r="D22" s="309">
        <v>6.6</v>
      </c>
      <c r="E22" s="250"/>
      <c r="F22" s="311"/>
      <c r="G22" s="383">
        <v>86</v>
      </c>
      <c r="H22" s="244">
        <v>0.86199999999999999</v>
      </c>
      <c r="I22" s="244">
        <v>0.47499999999999998</v>
      </c>
      <c r="J22" s="320">
        <v>6.39</v>
      </c>
      <c r="K22" s="383">
        <v>127</v>
      </c>
      <c r="L22" s="244">
        <v>1.274</v>
      </c>
      <c r="M22" s="244">
        <v>0.51200000000000001</v>
      </c>
      <c r="N22" s="311">
        <v>6.2</v>
      </c>
      <c r="O22" s="383">
        <v>132</v>
      </c>
      <c r="P22" s="244">
        <v>1.3160000000000001</v>
      </c>
      <c r="Q22" s="244">
        <v>0.53</v>
      </c>
      <c r="R22" s="311">
        <v>6.27</v>
      </c>
      <c r="S22" s="1"/>
      <c r="T22" s="1"/>
      <c r="U22" s="1"/>
      <c r="V22" s="1"/>
      <c r="W22" s="247"/>
    </row>
    <row r="23" spans="1:23">
      <c r="A23" s="941"/>
      <c r="B23" s="447" t="s">
        <v>197</v>
      </c>
      <c r="C23" s="444"/>
      <c r="D23" s="312"/>
      <c r="E23" s="251"/>
      <c r="F23" s="313"/>
      <c r="G23" s="384"/>
      <c r="H23" s="334">
        <f>H19+H22</f>
        <v>1.212</v>
      </c>
      <c r="I23" s="334">
        <f t="shared" ref="I23:Q23" si="0">I19+I22</f>
        <v>0.69</v>
      </c>
      <c r="J23" s="324"/>
      <c r="K23" s="384"/>
      <c r="L23" s="334">
        <f t="shared" si="0"/>
        <v>1.6640000000000001</v>
      </c>
      <c r="M23" s="334">
        <f t="shared" si="0"/>
        <v>0.70100000000000007</v>
      </c>
      <c r="N23" s="313"/>
      <c r="O23" s="384"/>
      <c r="P23" s="334">
        <f t="shared" si="0"/>
        <v>1.6850000000000001</v>
      </c>
      <c r="Q23" s="334">
        <f t="shared" si="0"/>
        <v>0.70199999999999996</v>
      </c>
      <c r="R23" s="313"/>
      <c r="S23" s="299"/>
      <c r="T23" s="1"/>
      <c r="U23" s="1"/>
      <c r="V23" s="1"/>
      <c r="W23" s="247"/>
    </row>
    <row r="24" spans="1:23">
      <c r="A24" s="941"/>
      <c r="B24" s="296" t="s">
        <v>198</v>
      </c>
      <c r="C24" s="297"/>
      <c r="D24" s="312">
        <v>115</v>
      </c>
      <c r="E24" s="251"/>
      <c r="F24" s="313"/>
      <c r="G24" s="384">
        <v>29</v>
      </c>
      <c r="H24" s="334">
        <f>H20+H25</f>
        <v>5.4399999999999995</v>
      </c>
      <c r="I24" s="334">
        <f>I20+I25</f>
        <v>2.34</v>
      </c>
      <c r="J24" s="324">
        <v>114</v>
      </c>
      <c r="K24" s="384">
        <v>35</v>
      </c>
      <c r="L24" s="334">
        <f>L25+L20</f>
        <v>6.4399999999999995</v>
      </c>
      <c r="M24" s="334">
        <f>M25+M20</f>
        <v>2.66</v>
      </c>
      <c r="N24" s="313">
        <v>114</v>
      </c>
      <c r="O24" s="384">
        <v>51</v>
      </c>
      <c r="P24" s="334">
        <f>P20+P25</f>
        <v>9.41</v>
      </c>
      <c r="Q24" s="334">
        <f>Q25+Q20</f>
        <v>3.77</v>
      </c>
      <c r="R24" s="313">
        <v>114</v>
      </c>
      <c r="S24" s="299"/>
      <c r="T24" s="1"/>
      <c r="U24" s="1"/>
      <c r="V24" s="1"/>
      <c r="W24" s="247"/>
    </row>
    <row r="25" spans="1:23">
      <c r="A25" s="941"/>
      <c r="B25" s="447" t="s">
        <v>199</v>
      </c>
      <c r="C25" s="448"/>
      <c r="D25" s="312">
        <v>115</v>
      </c>
      <c r="E25" s="251"/>
      <c r="F25" s="313"/>
      <c r="G25" s="384">
        <v>24</v>
      </c>
      <c r="H25" s="334">
        <v>4.5</v>
      </c>
      <c r="I25" s="334">
        <v>1.77</v>
      </c>
      <c r="J25" s="324">
        <v>114</v>
      </c>
      <c r="K25" s="384">
        <v>27</v>
      </c>
      <c r="L25" s="334">
        <v>5</v>
      </c>
      <c r="M25" s="334">
        <v>1.97</v>
      </c>
      <c r="N25" s="313">
        <v>114</v>
      </c>
      <c r="O25" s="384">
        <v>43</v>
      </c>
      <c r="P25" s="334">
        <v>8</v>
      </c>
      <c r="Q25" s="334">
        <v>3.16</v>
      </c>
      <c r="R25" s="313">
        <v>114</v>
      </c>
      <c r="S25" s="299"/>
      <c r="T25" s="1"/>
      <c r="U25" s="1"/>
      <c r="V25" s="1"/>
      <c r="W25" s="247"/>
    </row>
    <row r="26" spans="1:23">
      <c r="A26" s="941"/>
      <c r="B26" s="449" t="s">
        <v>200</v>
      </c>
      <c r="C26" s="252">
        <v>2</v>
      </c>
      <c r="D26" s="312">
        <v>35</v>
      </c>
      <c r="E26" s="251"/>
      <c r="F26" s="313"/>
      <c r="G26" s="383">
        <v>1</v>
      </c>
      <c r="H26" s="244">
        <v>0.08</v>
      </c>
      <c r="I26" s="244">
        <v>0.09</v>
      </c>
      <c r="J26" s="320">
        <v>36.9</v>
      </c>
      <c r="K26" s="383">
        <v>1</v>
      </c>
      <c r="L26" s="244">
        <v>0.17</v>
      </c>
      <c r="M26" s="244">
        <v>0.18</v>
      </c>
      <c r="N26" s="311">
        <v>36.700000000000003</v>
      </c>
      <c r="O26" s="383">
        <v>1</v>
      </c>
      <c r="P26" s="244">
        <v>0.09</v>
      </c>
      <c r="Q26" s="244">
        <v>0.08</v>
      </c>
      <c r="R26" s="311">
        <v>36.9</v>
      </c>
      <c r="S26" s="299"/>
      <c r="T26" s="1"/>
      <c r="U26" s="1"/>
      <c r="V26" s="1"/>
      <c r="W26" s="247"/>
    </row>
    <row r="27" spans="1:23">
      <c r="A27" s="941"/>
      <c r="B27" s="449" t="s">
        <v>201</v>
      </c>
      <c r="C27" s="252">
        <v>1</v>
      </c>
      <c r="D27" s="312">
        <v>35</v>
      </c>
      <c r="E27" s="251"/>
      <c r="F27" s="313"/>
      <c r="G27" s="384">
        <v>0</v>
      </c>
      <c r="H27" s="334">
        <v>0</v>
      </c>
      <c r="I27" s="334">
        <v>0</v>
      </c>
      <c r="J27" s="324">
        <v>0</v>
      </c>
      <c r="K27" s="384">
        <v>0</v>
      </c>
      <c r="L27" s="334">
        <v>0</v>
      </c>
      <c r="M27" s="334">
        <v>0</v>
      </c>
      <c r="N27" s="313">
        <v>0</v>
      </c>
      <c r="O27" s="389">
        <v>3</v>
      </c>
      <c r="P27" s="89">
        <v>0.18</v>
      </c>
      <c r="Q27" s="89">
        <v>7.0000000000000007E-2</v>
      </c>
      <c r="R27" s="253">
        <v>36.5</v>
      </c>
      <c r="S27" s="299"/>
      <c r="T27" s="1"/>
      <c r="U27" s="1"/>
      <c r="V27" s="1"/>
      <c r="W27" s="247"/>
    </row>
    <row r="28" spans="1:23" ht="16.2" thickBot="1">
      <c r="A28" s="942"/>
      <c r="B28" s="90" t="s">
        <v>202</v>
      </c>
      <c r="C28" s="254">
        <v>1</v>
      </c>
      <c r="D28" s="314">
        <v>35</v>
      </c>
      <c r="E28" s="315"/>
      <c r="F28" s="316"/>
      <c r="G28" s="383">
        <v>6.5875904347967404</v>
      </c>
      <c r="H28" s="244">
        <v>0.35</v>
      </c>
      <c r="I28" s="244">
        <v>0.215</v>
      </c>
      <c r="J28" s="320">
        <v>36</v>
      </c>
      <c r="K28" s="383">
        <v>6.950386346842194</v>
      </c>
      <c r="L28" s="244">
        <v>0.39</v>
      </c>
      <c r="M28" s="244">
        <v>0.189</v>
      </c>
      <c r="N28" s="311">
        <v>36</v>
      </c>
      <c r="O28" s="387">
        <v>9.5299999999999994</v>
      </c>
      <c r="P28" s="288">
        <v>0.55000000000000004</v>
      </c>
      <c r="Q28" s="288">
        <v>0.24</v>
      </c>
      <c r="R28" s="316">
        <v>36</v>
      </c>
      <c r="S28" s="299"/>
      <c r="T28" s="1"/>
      <c r="U28" s="1"/>
      <c r="V28" s="1"/>
      <c r="W28" s="247"/>
    </row>
    <row r="29" spans="1:23">
      <c r="A29" s="949">
        <v>4</v>
      </c>
      <c r="B29" s="943" t="s">
        <v>16</v>
      </c>
      <c r="C29" s="945">
        <v>25</v>
      </c>
      <c r="D29" s="307">
        <v>115</v>
      </c>
      <c r="E29" s="248" t="s">
        <v>203</v>
      </c>
      <c r="F29" s="311" t="s">
        <v>171</v>
      </c>
      <c r="G29" s="382"/>
      <c r="H29" s="280"/>
      <c r="I29" s="280"/>
      <c r="J29" s="327"/>
      <c r="K29" s="382"/>
      <c r="L29" s="280"/>
      <c r="M29" s="280"/>
      <c r="N29" s="308"/>
      <c r="O29" s="382"/>
      <c r="P29" s="280"/>
      <c r="Q29" s="280"/>
      <c r="R29" s="308"/>
      <c r="S29" s="1"/>
      <c r="T29" s="1"/>
      <c r="U29" s="1"/>
      <c r="V29" s="1"/>
      <c r="W29" s="247"/>
    </row>
    <row r="30" spans="1:23">
      <c r="A30" s="950"/>
      <c r="B30" s="944"/>
      <c r="C30" s="947"/>
      <c r="D30" s="309">
        <v>6.3</v>
      </c>
      <c r="E30" s="251"/>
      <c r="F30" s="311"/>
      <c r="G30" s="383">
        <v>454</v>
      </c>
      <c r="H30" s="244">
        <v>4.54</v>
      </c>
      <c r="I30" s="244">
        <v>1.53</v>
      </c>
      <c r="J30" s="320">
        <v>6.2</v>
      </c>
      <c r="K30" s="383">
        <v>774</v>
      </c>
      <c r="L30" s="244">
        <v>7.74</v>
      </c>
      <c r="M30" s="244">
        <v>1.79</v>
      </c>
      <c r="N30" s="311">
        <v>6.1</v>
      </c>
      <c r="O30" s="383">
        <v>624</v>
      </c>
      <c r="P30" s="244">
        <v>6.24</v>
      </c>
      <c r="Q30" s="244">
        <v>1.83</v>
      </c>
      <c r="R30" s="311">
        <v>6.2</v>
      </c>
      <c r="S30" s="1"/>
      <c r="T30" s="1"/>
      <c r="U30" s="1"/>
      <c r="V30" s="1"/>
      <c r="W30" s="247"/>
    </row>
    <row r="31" spans="1:23">
      <c r="A31" s="950"/>
      <c r="B31" s="944" t="s">
        <v>17</v>
      </c>
      <c r="C31" s="948">
        <v>25</v>
      </c>
      <c r="D31" s="309">
        <v>115</v>
      </c>
      <c r="E31" s="250" t="s">
        <v>204</v>
      </c>
      <c r="F31" s="311" t="s">
        <v>174</v>
      </c>
      <c r="G31" s="383"/>
      <c r="H31" s="244"/>
      <c r="I31" s="244"/>
      <c r="J31" s="320"/>
      <c r="K31" s="383"/>
      <c r="L31" s="244"/>
      <c r="M31" s="244"/>
      <c r="N31" s="311"/>
      <c r="O31" s="383"/>
      <c r="P31" s="244"/>
      <c r="Q31" s="244"/>
      <c r="R31" s="311"/>
      <c r="S31" s="1"/>
      <c r="T31" s="1"/>
      <c r="U31" s="1"/>
      <c r="V31" s="1"/>
      <c r="W31" s="247"/>
    </row>
    <row r="32" spans="1:23">
      <c r="A32" s="950"/>
      <c r="B32" s="952"/>
      <c r="C32" s="946"/>
      <c r="D32" s="312">
        <v>6.3</v>
      </c>
      <c r="E32" s="251"/>
      <c r="F32" s="313"/>
      <c r="G32" s="384">
        <v>322</v>
      </c>
      <c r="H32" s="334">
        <v>3.22</v>
      </c>
      <c r="I32" s="334">
        <v>0.83</v>
      </c>
      <c r="J32" s="324">
        <v>6.3</v>
      </c>
      <c r="K32" s="384">
        <v>529</v>
      </c>
      <c r="L32" s="334">
        <v>5.29</v>
      </c>
      <c r="M32" s="334">
        <v>0.94</v>
      </c>
      <c r="N32" s="313">
        <v>6.2</v>
      </c>
      <c r="O32" s="384">
        <v>675</v>
      </c>
      <c r="P32" s="334">
        <v>6.75</v>
      </c>
      <c r="Q32" s="334">
        <v>1.1200000000000001</v>
      </c>
      <c r="R32" s="313">
        <v>6.3</v>
      </c>
      <c r="S32" s="1"/>
      <c r="T32" s="1"/>
      <c r="U32" s="1"/>
      <c r="V32" s="1"/>
      <c r="W32" s="247"/>
    </row>
    <row r="33" spans="1:23">
      <c r="A33" s="941"/>
      <c r="B33" s="447" t="s">
        <v>205</v>
      </c>
      <c r="C33" s="448"/>
      <c r="D33" s="312"/>
      <c r="E33" s="251"/>
      <c r="F33" s="313"/>
      <c r="G33" s="384"/>
      <c r="H33" s="334">
        <f>H30+H32</f>
        <v>7.76</v>
      </c>
      <c r="I33" s="334">
        <f t="shared" ref="I33:Q33" si="1">I30+I32</f>
        <v>2.36</v>
      </c>
      <c r="J33" s="324"/>
      <c r="K33" s="384"/>
      <c r="L33" s="334">
        <f t="shared" si="1"/>
        <v>13.030000000000001</v>
      </c>
      <c r="M33" s="334">
        <f t="shared" si="1"/>
        <v>2.73</v>
      </c>
      <c r="N33" s="313"/>
      <c r="O33" s="384"/>
      <c r="P33" s="334">
        <f t="shared" si="1"/>
        <v>12.99</v>
      </c>
      <c r="Q33" s="334">
        <f t="shared" si="1"/>
        <v>2.95</v>
      </c>
      <c r="R33" s="313"/>
      <c r="S33" s="1"/>
      <c r="T33" s="1"/>
      <c r="U33" s="1"/>
      <c r="V33" s="1"/>
      <c r="W33" s="247"/>
    </row>
    <row r="34" spans="1:23">
      <c r="A34" s="941"/>
      <c r="B34" s="447" t="s">
        <v>206</v>
      </c>
      <c r="C34" s="256">
        <v>1</v>
      </c>
      <c r="D34" s="309"/>
      <c r="E34" s="250"/>
      <c r="F34" s="311"/>
      <c r="G34" s="383"/>
      <c r="H34" s="244"/>
      <c r="I34" s="244"/>
      <c r="J34" s="320"/>
      <c r="K34" s="383"/>
      <c r="L34" s="244"/>
      <c r="M34" s="244"/>
      <c r="N34" s="311"/>
      <c r="O34" s="383"/>
      <c r="P34" s="244"/>
      <c r="Q34" s="244"/>
      <c r="R34" s="311"/>
      <c r="S34" s="1"/>
      <c r="T34" s="1"/>
      <c r="U34" s="1"/>
      <c r="V34" s="1"/>
      <c r="W34" s="247"/>
    </row>
    <row r="35" spans="1:23" ht="16.2" thickBot="1">
      <c r="A35" s="951"/>
      <c r="B35" s="270" t="s">
        <v>207</v>
      </c>
      <c r="C35" s="271">
        <v>2</v>
      </c>
      <c r="D35" s="456"/>
      <c r="E35" s="457"/>
      <c r="F35" s="332"/>
      <c r="G35" s="399"/>
      <c r="H35" s="283"/>
      <c r="I35" s="283"/>
      <c r="J35" s="331"/>
      <c r="K35" s="399"/>
      <c r="L35" s="283"/>
      <c r="M35" s="283"/>
      <c r="N35" s="332"/>
      <c r="O35" s="399"/>
      <c r="P35" s="283"/>
      <c r="Q35" s="283"/>
      <c r="R35" s="332"/>
      <c r="S35" s="1"/>
      <c r="T35" s="1"/>
      <c r="U35" s="1"/>
      <c r="V35" s="1"/>
      <c r="W35" s="247"/>
    </row>
    <row r="36" spans="1:23">
      <c r="A36" s="940">
        <v>5</v>
      </c>
      <c r="B36" s="943" t="s">
        <v>16</v>
      </c>
      <c r="C36" s="945">
        <v>40</v>
      </c>
      <c r="D36" s="307">
        <v>115</v>
      </c>
      <c r="E36" s="319" t="s">
        <v>208</v>
      </c>
      <c r="F36" s="308" t="s">
        <v>164</v>
      </c>
      <c r="G36" s="382">
        <v>80</v>
      </c>
      <c r="H36" s="280">
        <v>14.69</v>
      </c>
      <c r="I36" s="280">
        <v>4.8499999999999996</v>
      </c>
      <c r="J36" s="327">
        <v>114</v>
      </c>
      <c r="K36" s="382">
        <v>135</v>
      </c>
      <c r="L36" s="280">
        <v>24.91</v>
      </c>
      <c r="M36" s="280">
        <v>6.22</v>
      </c>
      <c r="N36" s="308">
        <v>114</v>
      </c>
      <c r="O36" s="392">
        <v>117</v>
      </c>
      <c r="P36" s="280">
        <v>21.48</v>
      </c>
      <c r="Q36" s="280">
        <v>5.46</v>
      </c>
      <c r="R36" s="308">
        <v>114</v>
      </c>
      <c r="S36" s="1"/>
      <c r="T36" s="1"/>
      <c r="U36" s="1"/>
      <c r="V36" s="1"/>
      <c r="W36" s="247"/>
    </row>
    <row r="37" spans="1:23">
      <c r="A37" s="941"/>
      <c r="B37" s="944"/>
      <c r="C37" s="946"/>
      <c r="D37" s="309">
        <v>38.5</v>
      </c>
      <c r="E37" s="266" t="s">
        <v>209</v>
      </c>
      <c r="F37" s="311" t="s">
        <v>173</v>
      </c>
      <c r="G37" s="383">
        <v>63</v>
      </c>
      <c r="H37" s="244">
        <v>3.87</v>
      </c>
      <c r="I37" s="244">
        <v>0.84</v>
      </c>
      <c r="J37" s="320">
        <v>36</v>
      </c>
      <c r="K37" s="383">
        <v>105</v>
      </c>
      <c r="L37" s="244">
        <v>6.5</v>
      </c>
      <c r="M37" s="244">
        <v>1</v>
      </c>
      <c r="N37" s="311">
        <v>36</v>
      </c>
      <c r="O37" s="393">
        <v>104</v>
      </c>
      <c r="P37" s="244">
        <v>6.4</v>
      </c>
      <c r="Q37" s="244">
        <v>1.27</v>
      </c>
      <c r="R37" s="311">
        <v>36</v>
      </c>
      <c r="S37" s="1"/>
      <c r="T37" s="1"/>
      <c r="U37" s="1"/>
      <c r="V37" s="1"/>
      <c r="W37" s="247"/>
    </row>
    <row r="38" spans="1:23">
      <c r="A38" s="941"/>
      <c r="B38" s="944"/>
      <c r="C38" s="947"/>
      <c r="D38" s="309">
        <v>6.6</v>
      </c>
      <c r="E38" s="266" t="s">
        <v>210</v>
      </c>
      <c r="F38" s="311"/>
      <c r="G38" s="383">
        <v>1082</v>
      </c>
      <c r="H38" s="244">
        <v>10.82</v>
      </c>
      <c r="I38" s="244">
        <v>4.01</v>
      </c>
      <c r="J38" s="320">
        <v>6.3</v>
      </c>
      <c r="K38" s="383">
        <v>1841</v>
      </c>
      <c r="L38" s="244">
        <v>18.41</v>
      </c>
      <c r="M38" s="244">
        <v>5.22</v>
      </c>
      <c r="N38" s="311">
        <v>6</v>
      </c>
      <c r="O38" s="393">
        <v>1508</v>
      </c>
      <c r="P38" s="244">
        <v>15.08</v>
      </c>
      <c r="Q38" s="244">
        <v>4.1900000000000004</v>
      </c>
      <c r="R38" s="311">
        <v>6.1</v>
      </c>
      <c r="S38" s="1"/>
      <c r="T38" s="1"/>
      <c r="U38" s="1"/>
      <c r="V38" s="1"/>
      <c r="W38" s="247"/>
    </row>
    <row r="39" spans="1:23">
      <c r="A39" s="941"/>
      <c r="B39" s="944" t="s">
        <v>17</v>
      </c>
      <c r="C39" s="948">
        <v>63</v>
      </c>
      <c r="D39" s="309">
        <v>115</v>
      </c>
      <c r="E39" s="266"/>
      <c r="F39" s="311"/>
      <c r="G39" s="383">
        <v>0</v>
      </c>
      <c r="H39" s="244"/>
      <c r="I39" s="244"/>
      <c r="J39" s="320">
        <v>0</v>
      </c>
      <c r="K39" s="383">
        <v>0</v>
      </c>
      <c r="L39" s="244"/>
      <c r="M39" s="244"/>
      <c r="N39" s="311">
        <v>0</v>
      </c>
      <c r="O39" s="393">
        <v>0</v>
      </c>
      <c r="P39" s="258"/>
      <c r="Q39" s="244"/>
      <c r="R39" s="311">
        <v>0</v>
      </c>
      <c r="S39" s="1"/>
      <c r="T39" s="1"/>
      <c r="U39" s="1"/>
      <c r="V39" s="1"/>
      <c r="W39" s="247"/>
    </row>
    <row r="40" spans="1:23">
      <c r="A40" s="941"/>
      <c r="B40" s="944"/>
      <c r="C40" s="946"/>
      <c r="D40" s="309">
        <v>38.5</v>
      </c>
      <c r="E40" s="266"/>
      <c r="F40" s="458" t="s">
        <v>170</v>
      </c>
      <c r="G40" s="383">
        <v>0</v>
      </c>
      <c r="H40" s="244"/>
      <c r="I40" s="244"/>
      <c r="J40" s="320">
        <v>0</v>
      </c>
      <c r="K40" s="383">
        <v>0</v>
      </c>
      <c r="L40" s="244"/>
      <c r="M40" s="244"/>
      <c r="N40" s="311">
        <v>0</v>
      </c>
      <c r="O40" s="393">
        <v>0</v>
      </c>
      <c r="P40" s="244"/>
      <c r="Q40" s="244"/>
      <c r="R40" s="311">
        <v>0</v>
      </c>
      <c r="S40" s="1"/>
      <c r="T40" s="1"/>
      <c r="U40" s="1"/>
      <c r="V40" s="1"/>
      <c r="W40" s="247"/>
    </row>
    <row r="41" spans="1:23">
      <c r="A41" s="941"/>
      <c r="B41" s="944"/>
      <c r="C41" s="947"/>
      <c r="D41" s="309">
        <v>6.6</v>
      </c>
      <c r="E41" s="266"/>
      <c r="F41" s="311"/>
      <c r="G41" s="383">
        <v>0</v>
      </c>
      <c r="H41" s="244"/>
      <c r="I41" s="244"/>
      <c r="J41" s="320">
        <v>0</v>
      </c>
      <c r="K41" s="383">
        <v>0</v>
      </c>
      <c r="L41" s="244"/>
      <c r="M41" s="244"/>
      <c r="N41" s="311">
        <v>0</v>
      </c>
      <c r="O41" s="393">
        <v>0</v>
      </c>
      <c r="P41" s="244"/>
      <c r="Q41" s="244"/>
      <c r="R41" s="311">
        <v>0</v>
      </c>
      <c r="S41" s="1"/>
      <c r="T41" s="1"/>
      <c r="U41" s="1"/>
      <c r="V41" s="1"/>
      <c r="W41" s="247"/>
    </row>
    <row r="42" spans="1:23">
      <c r="A42" s="941"/>
      <c r="B42" s="944" t="s">
        <v>28</v>
      </c>
      <c r="C42" s="948">
        <v>40</v>
      </c>
      <c r="D42" s="309">
        <v>115</v>
      </c>
      <c r="E42" s="266" t="s">
        <v>211</v>
      </c>
      <c r="F42" s="311" t="s">
        <v>163</v>
      </c>
      <c r="G42" s="383">
        <v>60</v>
      </c>
      <c r="H42" s="244">
        <v>11.07</v>
      </c>
      <c r="I42" s="244">
        <v>2.85</v>
      </c>
      <c r="J42" s="320">
        <v>114</v>
      </c>
      <c r="K42" s="383">
        <v>110</v>
      </c>
      <c r="L42" s="244">
        <v>20.190000000000001</v>
      </c>
      <c r="M42" s="244">
        <v>4.0599999999999996</v>
      </c>
      <c r="N42" s="311">
        <v>114</v>
      </c>
      <c r="O42" s="393">
        <v>96</v>
      </c>
      <c r="P42" s="244">
        <v>17.63</v>
      </c>
      <c r="Q42" s="244">
        <v>3.52</v>
      </c>
      <c r="R42" s="311">
        <v>114</v>
      </c>
      <c r="S42" s="1"/>
      <c r="T42" s="1"/>
      <c r="U42" s="1"/>
      <c r="V42" s="1"/>
      <c r="W42" s="247"/>
    </row>
    <row r="43" spans="1:23">
      <c r="A43" s="941"/>
      <c r="B43" s="944"/>
      <c r="C43" s="946"/>
      <c r="D43" s="309">
        <v>38.5</v>
      </c>
      <c r="E43" s="266" t="s">
        <v>210</v>
      </c>
      <c r="F43" s="311" t="s">
        <v>173</v>
      </c>
      <c r="G43" s="383">
        <v>52</v>
      </c>
      <c r="H43" s="244">
        <v>3.29</v>
      </c>
      <c r="I43" s="244">
        <v>0.6</v>
      </c>
      <c r="J43" s="320">
        <v>36</v>
      </c>
      <c r="K43" s="383">
        <v>114</v>
      </c>
      <c r="L43" s="244">
        <v>7.04</v>
      </c>
      <c r="M43" s="244">
        <v>1.01</v>
      </c>
      <c r="N43" s="311">
        <v>36</v>
      </c>
      <c r="O43" s="393">
        <v>102</v>
      </c>
      <c r="P43" s="244">
        <v>6.31</v>
      </c>
      <c r="Q43" s="244">
        <v>1.01</v>
      </c>
      <c r="R43" s="311">
        <v>36</v>
      </c>
      <c r="S43" s="1"/>
      <c r="T43" s="1"/>
      <c r="U43" s="1"/>
      <c r="V43" s="1"/>
      <c r="W43" s="247"/>
    </row>
    <row r="44" spans="1:23">
      <c r="A44" s="941"/>
      <c r="B44" s="944"/>
      <c r="C44" s="947"/>
      <c r="D44" s="309">
        <v>6.6</v>
      </c>
      <c r="E44" s="250"/>
      <c r="F44" s="311"/>
      <c r="G44" s="383">
        <v>778</v>
      </c>
      <c r="H44" s="244">
        <v>7.78</v>
      </c>
      <c r="I44" s="244">
        <v>2.25</v>
      </c>
      <c r="J44" s="320">
        <v>6.3</v>
      </c>
      <c r="K44" s="383">
        <v>1315</v>
      </c>
      <c r="L44" s="244">
        <v>13.15</v>
      </c>
      <c r="M44" s="244">
        <v>3.05</v>
      </c>
      <c r="N44" s="311">
        <v>6</v>
      </c>
      <c r="O44" s="393">
        <v>1132</v>
      </c>
      <c r="P44" s="244">
        <v>11.32</v>
      </c>
      <c r="Q44" s="244">
        <v>2.5099999999999998</v>
      </c>
      <c r="R44" s="311">
        <v>6.1</v>
      </c>
      <c r="S44" s="1"/>
      <c r="T44" s="1"/>
      <c r="U44" s="1"/>
      <c r="V44" s="1"/>
      <c r="W44" s="247"/>
    </row>
    <row r="45" spans="1:23">
      <c r="A45" s="941"/>
      <c r="B45" s="447" t="s">
        <v>212</v>
      </c>
      <c r="C45" s="259"/>
      <c r="D45" s="309"/>
      <c r="E45" s="250"/>
      <c r="F45" s="311"/>
      <c r="G45" s="383"/>
      <c r="H45" s="244">
        <f>H37+H43</f>
        <v>7.16</v>
      </c>
      <c r="I45" s="244">
        <f>I37+I43</f>
        <v>1.44</v>
      </c>
      <c r="J45" s="320"/>
      <c r="K45" s="383"/>
      <c r="L45" s="244">
        <f>L37+L43</f>
        <v>13.54</v>
      </c>
      <c r="M45" s="244">
        <f>M37+M43</f>
        <v>2.0099999999999998</v>
      </c>
      <c r="N45" s="311"/>
      <c r="O45" s="393"/>
      <c r="P45" s="244">
        <f>P37+P43</f>
        <v>12.71</v>
      </c>
      <c r="Q45" s="244">
        <f>Q37+Q43</f>
        <v>2.2800000000000002</v>
      </c>
      <c r="R45" s="311"/>
      <c r="S45" s="1"/>
      <c r="T45" s="1"/>
      <c r="U45" s="1"/>
      <c r="V45" s="1"/>
      <c r="W45" s="247"/>
    </row>
    <row r="46" spans="1:23">
      <c r="A46" s="941"/>
      <c r="B46" s="447" t="s">
        <v>213</v>
      </c>
      <c r="C46" s="259"/>
      <c r="D46" s="309"/>
      <c r="E46" s="250"/>
      <c r="F46" s="311"/>
      <c r="G46" s="383"/>
      <c r="H46" s="244">
        <f>H44+H38</f>
        <v>18.600000000000001</v>
      </c>
      <c r="I46" s="244">
        <f>I38+I44</f>
        <v>6.26</v>
      </c>
      <c r="J46" s="320"/>
      <c r="K46" s="383"/>
      <c r="L46" s="244">
        <f>L44+L38</f>
        <v>31.560000000000002</v>
      </c>
      <c r="M46" s="244">
        <f>M44+M38</f>
        <v>8.27</v>
      </c>
      <c r="N46" s="311"/>
      <c r="O46" s="393"/>
      <c r="P46" s="244">
        <f>P38+P44</f>
        <v>26.4</v>
      </c>
      <c r="Q46" s="244">
        <f>Q38+Q44</f>
        <v>6.7</v>
      </c>
      <c r="R46" s="311"/>
      <c r="S46" s="1"/>
      <c r="T46" s="1"/>
      <c r="U46" s="1"/>
      <c r="V46" s="1"/>
      <c r="W46" s="247"/>
    </row>
    <row r="47" spans="1:23">
      <c r="A47" s="941"/>
      <c r="B47" s="447" t="s">
        <v>214</v>
      </c>
      <c r="C47" s="259"/>
      <c r="D47" s="309"/>
      <c r="E47" s="250"/>
      <c r="F47" s="311"/>
      <c r="G47" s="383"/>
      <c r="H47" s="244">
        <f>H45+H46</f>
        <v>25.76</v>
      </c>
      <c r="I47" s="244">
        <f t="shared" ref="I47:Q47" si="2">I45+I46</f>
        <v>7.6999999999999993</v>
      </c>
      <c r="J47" s="320"/>
      <c r="K47" s="383"/>
      <c r="L47" s="244">
        <f t="shared" si="2"/>
        <v>45.1</v>
      </c>
      <c r="M47" s="244">
        <f t="shared" si="2"/>
        <v>10.28</v>
      </c>
      <c r="N47" s="311"/>
      <c r="O47" s="393"/>
      <c r="P47" s="244">
        <f t="shared" si="2"/>
        <v>39.11</v>
      </c>
      <c r="Q47" s="244">
        <f t="shared" si="2"/>
        <v>8.98</v>
      </c>
      <c r="R47" s="311"/>
      <c r="S47" s="1"/>
      <c r="T47" s="1"/>
      <c r="U47" s="1"/>
      <c r="V47" s="1"/>
      <c r="W47" s="247"/>
    </row>
    <row r="48" spans="1:23">
      <c r="A48" s="941"/>
      <c r="B48" s="447" t="s">
        <v>215</v>
      </c>
      <c r="C48" s="260"/>
      <c r="D48" s="309">
        <v>115</v>
      </c>
      <c r="E48" s="250"/>
      <c r="F48" s="311"/>
      <c r="G48" s="383">
        <v>37</v>
      </c>
      <c r="H48" s="244">
        <v>-6.8</v>
      </c>
      <c r="I48" s="244">
        <v>-2.68</v>
      </c>
      <c r="J48" s="320">
        <v>114</v>
      </c>
      <c r="K48" s="383">
        <v>129</v>
      </c>
      <c r="L48" s="244">
        <v>-23.7</v>
      </c>
      <c r="M48" s="244">
        <v>-9.36</v>
      </c>
      <c r="N48" s="311">
        <v>114</v>
      </c>
      <c r="O48" s="393">
        <v>95</v>
      </c>
      <c r="P48" s="244">
        <v>-17.600000000000001</v>
      </c>
      <c r="Q48" s="244">
        <v>-6.95</v>
      </c>
      <c r="R48" s="311">
        <v>114</v>
      </c>
      <c r="S48" s="1"/>
      <c r="T48" s="1"/>
      <c r="U48" s="1"/>
      <c r="V48" s="1"/>
      <c r="W48" s="247"/>
    </row>
    <row r="49" spans="1:23">
      <c r="A49" s="941"/>
      <c r="B49" s="447" t="s">
        <v>216</v>
      </c>
      <c r="C49" s="260"/>
      <c r="D49" s="309">
        <v>115</v>
      </c>
      <c r="E49" s="250"/>
      <c r="F49" s="311"/>
      <c r="G49" s="383">
        <v>49</v>
      </c>
      <c r="H49" s="244">
        <v>-9</v>
      </c>
      <c r="I49" s="244">
        <v>-3.55</v>
      </c>
      <c r="J49" s="320">
        <v>114</v>
      </c>
      <c r="K49" s="383">
        <v>54</v>
      </c>
      <c r="L49" s="244">
        <v>-10</v>
      </c>
      <c r="M49" s="244">
        <v>-3.9</v>
      </c>
      <c r="N49" s="311">
        <v>114</v>
      </c>
      <c r="O49" s="393">
        <v>57</v>
      </c>
      <c r="P49" s="244">
        <v>-10.5</v>
      </c>
      <c r="Q49" s="244">
        <v>-4.1500000000000004</v>
      </c>
      <c r="R49" s="311">
        <v>114</v>
      </c>
      <c r="S49" s="1"/>
      <c r="T49" s="1"/>
      <c r="U49" s="1"/>
      <c r="V49" s="1"/>
      <c r="W49" s="247"/>
    </row>
    <row r="50" spans="1:23">
      <c r="A50" s="941"/>
      <c r="B50" s="447" t="s">
        <v>217</v>
      </c>
      <c r="C50" s="261"/>
      <c r="D50" s="312">
        <v>115</v>
      </c>
      <c r="E50" s="251"/>
      <c r="F50" s="313"/>
      <c r="G50" s="384">
        <v>54</v>
      </c>
      <c r="H50" s="334">
        <v>-10</v>
      </c>
      <c r="I50" s="334">
        <v>-3.9</v>
      </c>
      <c r="J50" s="324">
        <v>113</v>
      </c>
      <c r="K50" s="384">
        <v>62</v>
      </c>
      <c r="L50" s="334">
        <v>11.4</v>
      </c>
      <c r="M50" s="334">
        <v>-4.5</v>
      </c>
      <c r="N50" s="313">
        <v>113</v>
      </c>
      <c r="O50" s="408">
        <v>60</v>
      </c>
      <c r="P50" s="334">
        <v>-11</v>
      </c>
      <c r="Q50" s="334">
        <v>-4.34</v>
      </c>
      <c r="R50" s="313">
        <v>113</v>
      </c>
      <c r="S50" s="1"/>
      <c r="T50" s="1"/>
      <c r="U50" s="1"/>
      <c r="V50" s="1"/>
      <c r="W50" s="247"/>
    </row>
    <row r="51" spans="1:23">
      <c r="A51" s="941"/>
      <c r="B51" s="450" t="s">
        <v>218</v>
      </c>
      <c r="C51" s="252">
        <v>1</v>
      </c>
      <c r="D51" s="312">
        <v>35</v>
      </c>
      <c r="E51" s="251"/>
      <c r="F51" s="313"/>
      <c r="G51" s="386">
        <v>46</v>
      </c>
      <c r="H51" s="355">
        <v>2.823</v>
      </c>
      <c r="I51" s="355">
        <v>0.61299999999999999</v>
      </c>
      <c r="J51" s="356">
        <v>36</v>
      </c>
      <c r="K51" s="386">
        <v>75</v>
      </c>
      <c r="L51" s="355">
        <v>4.641</v>
      </c>
      <c r="M51" s="355">
        <v>0.72899999999999998</v>
      </c>
      <c r="N51" s="357">
        <v>36</v>
      </c>
      <c r="O51" s="409">
        <v>77</v>
      </c>
      <c r="P51" s="355">
        <v>4.7309999999999999</v>
      </c>
      <c r="Q51" s="355">
        <v>0.98899999999999999</v>
      </c>
      <c r="R51" s="357">
        <v>36</v>
      </c>
      <c r="S51" s="1"/>
      <c r="T51" s="1"/>
      <c r="U51" s="1"/>
      <c r="V51" s="1"/>
      <c r="W51" s="247"/>
    </row>
    <row r="52" spans="1:23">
      <c r="A52" s="941"/>
      <c r="B52" s="447" t="s">
        <v>219</v>
      </c>
      <c r="C52" s="252">
        <v>2</v>
      </c>
      <c r="D52" s="312">
        <v>35</v>
      </c>
      <c r="E52" s="251"/>
      <c r="F52" s="313"/>
      <c r="G52" s="386">
        <v>40</v>
      </c>
      <c r="H52" s="355">
        <v>2.5049999999999999</v>
      </c>
      <c r="I52" s="355">
        <v>0.45200000000000001</v>
      </c>
      <c r="J52" s="356">
        <v>36</v>
      </c>
      <c r="K52" s="386">
        <v>88</v>
      </c>
      <c r="L52" s="355">
        <v>5.4459999999999997</v>
      </c>
      <c r="M52" s="355">
        <v>0.68200000000000005</v>
      </c>
      <c r="N52" s="357">
        <v>36</v>
      </c>
      <c r="O52" s="409">
        <v>76</v>
      </c>
      <c r="P52" s="355">
        <v>4.734</v>
      </c>
      <c r="Q52" s="355">
        <v>0.59799999999999998</v>
      </c>
      <c r="R52" s="357">
        <v>36</v>
      </c>
      <c r="S52" s="1"/>
      <c r="T52" s="1"/>
      <c r="U52" s="1"/>
      <c r="V52" s="1"/>
      <c r="W52" s="247"/>
    </row>
    <row r="53" spans="1:23">
      <c r="A53" s="941"/>
      <c r="B53" s="447" t="s">
        <v>220</v>
      </c>
      <c r="C53" s="252">
        <v>2</v>
      </c>
      <c r="D53" s="312">
        <v>35</v>
      </c>
      <c r="E53" s="251"/>
      <c r="F53" s="313"/>
      <c r="G53" s="384"/>
      <c r="H53" s="334"/>
      <c r="I53" s="334"/>
      <c r="J53" s="324"/>
      <c r="K53" s="384"/>
      <c r="L53" s="334"/>
      <c r="M53" s="334"/>
      <c r="N53" s="313"/>
      <c r="O53" s="408"/>
      <c r="P53" s="334"/>
      <c r="Q53" s="334"/>
      <c r="R53" s="313"/>
      <c r="S53" s="1"/>
      <c r="T53" s="1"/>
      <c r="U53" s="1"/>
      <c r="V53" s="1"/>
      <c r="W53" s="247"/>
    </row>
    <row r="54" spans="1:23">
      <c r="A54" s="941"/>
      <c r="B54" s="447" t="s">
        <v>221</v>
      </c>
      <c r="C54" s="252">
        <v>1</v>
      </c>
      <c r="D54" s="312">
        <v>35</v>
      </c>
      <c r="E54" s="251"/>
      <c r="F54" s="313"/>
      <c r="G54" s="384">
        <v>17</v>
      </c>
      <c r="H54" s="244">
        <v>1.05</v>
      </c>
      <c r="I54" s="244">
        <v>0.23</v>
      </c>
      <c r="J54" s="324">
        <v>36</v>
      </c>
      <c r="K54" s="384">
        <v>30</v>
      </c>
      <c r="L54" s="244">
        <v>1.86</v>
      </c>
      <c r="M54" s="244">
        <v>0.27</v>
      </c>
      <c r="N54" s="313">
        <v>36</v>
      </c>
      <c r="O54" s="408">
        <v>27</v>
      </c>
      <c r="P54" s="244">
        <v>1.67</v>
      </c>
      <c r="Q54" s="244">
        <v>0.28000000000000003</v>
      </c>
      <c r="R54" s="313">
        <v>36</v>
      </c>
      <c r="S54" s="1"/>
      <c r="T54" s="1"/>
      <c r="U54" s="1"/>
      <c r="V54" s="1"/>
      <c r="W54" s="247"/>
    </row>
    <row r="55" spans="1:23" ht="16.2" thickBot="1">
      <c r="A55" s="942"/>
      <c r="B55" s="90" t="s">
        <v>222</v>
      </c>
      <c r="C55" s="254">
        <v>2</v>
      </c>
      <c r="D55" s="314">
        <v>35</v>
      </c>
      <c r="E55" s="255"/>
      <c r="F55" s="316"/>
      <c r="G55" s="387">
        <v>12</v>
      </c>
      <c r="H55" s="288">
        <v>0.78</v>
      </c>
      <c r="I55" s="288">
        <v>0.15</v>
      </c>
      <c r="J55" s="326">
        <v>36</v>
      </c>
      <c r="K55" s="387">
        <v>26</v>
      </c>
      <c r="L55" s="288">
        <v>1.59</v>
      </c>
      <c r="M55" s="288">
        <v>0.33</v>
      </c>
      <c r="N55" s="316">
        <v>36</v>
      </c>
      <c r="O55" s="410">
        <v>26</v>
      </c>
      <c r="P55" s="288">
        <v>1.58</v>
      </c>
      <c r="Q55" s="288">
        <v>0.41</v>
      </c>
      <c r="R55" s="316">
        <v>36</v>
      </c>
      <c r="S55" s="1"/>
      <c r="T55" s="1"/>
      <c r="U55" s="1"/>
      <c r="V55" s="1"/>
      <c r="W55" s="247"/>
    </row>
    <row r="56" spans="1:23">
      <c r="A56" s="940">
        <v>6</v>
      </c>
      <c r="B56" s="943" t="s">
        <v>16</v>
      </c>
      <c r="C56" s="945">
        <v>63</v>
      </c>
      <c r="D56" s="307">
        <v>158</v>
      </c>
      <c r="E56" s="248" t="s">
        <v>223</v>
      </c>
      <c r="F56" s="308" t="s">
        <v>163</v>
      </c>
      <c r="G56" s="382">
        <v>31</v>
      </c>
      <c r="H56" s="280">
        <f>H58+H57</f>
        <v>7.9700000000000006</v>
      </c>
      <c r="I56" s="280">
        <f>I57+I58</f>
        <v>2.44</v>
      </c>
      <c r="J56" s="327">
        <v>161</v>
      </c>
      <c r="K56" s="382">
        <v>56</v>
      </c>
      <c r="L56" s="280">
        <f>L57+L58</f>
        <v>15</v>
      </c>
      <c r="M56" s="280">
        <f>M57+M58</f>
        <v>3.44</v>
      </c>
      <c r="N56" s="308">
        <v>158</v>
      </c>
      <c r="O56" s="392">
        <v>44</v>
      </c>
      <c r="P56" s="280">
        <f>P57+P58</f>
        <v>12.27</v>
      </c>
      <c r="Q56" s="280">
        <f>Q57+Q58</f>
        <v>2.6799999999999997</v>
      </c>
      <c r="R56" s="308">
        <v>160</v>
      </c>
      <c r="S56" s="1"/>
      <c r="T56" s="1"/>
      <c r="U56" s="1"/>
      <c r="V56" s="1"/>
      <c r="W56" s="247"/>
    </row>
    <row r="57" spans="1:23">
      <c r="A57" s="941"/>
      <c r="B57" s="944"/>
      <c r="C57" s="946"/>
      <c r="D57" s="309">
        <v>38.5</v>
      </c>
      <c r="E57" s="250"/>
      <c r="F57" s="311"/>
      <c r="G57" s="383">
        <v>115</v>
      </c>
      <c r="H57" s="291">
        <v>6.9</v>
      </c>
      <c r="I57" s="244">
        <v>2.21</v>
      </c>
      <c r="J57" s="320">
        <v>36</v>
      </c>
      <c r="K57" s="383">
        <v>194</v>
      </c>
      <c r="L57" s="291">
        <v>12.78</v>
      </c>
      <c r="M57" s="244">
        <v>2.9</v>
      </c>
      <c r="N57" s="311">
        <v>36</v>
      </c>
      <c r="O57" s="393">
        <v>172</v>
      </c>
      <c r="P57" s="291">
        <v>10.5</v>
      </c>
      <c r="Q57" s="244">
        <v>2.4</v>
      </c>
      <c r="R57" s="311">
        <v>36</v>
      </c>
      <c r="S57" s="1"/>
      <c r="T57" s="1"/>
      <c r="U57" s="1"/>
      <c r="V57" s="1"/>
      <c r="W57" s="247"/>
    </row>
    <row r="58" spans="1:23">
      <c r="A58" s="941"/>
      <c r="B58" s="944"/>
      <c r="C58" s="947"/>
      <c r="D58" s="309">
        <v>6.6</v>
      </c>
      <c r="E58" s="250"/>
      <c r="F58" s="311"/>
      <c r="G58" s="383">
        <v>107</v>
      </c>
      <c r="H58" s="263">
        <v>1.07</v>
      </c>
      <c r="I58" s="263">
        <v>0.23</v>
      </c>
      <c r="J58" s="320">
        <v>6.2</v>
      </c>
      <c r="K58" s="383">
        <v>222</v>
      </c>
      <c r="L58" s="263">
        <v>2.2200000000000002</v>
      </c>
      <c r="M58" s="263">
        <v>0.54</v>
      </c>
      <c r="N58" s="311">
        <v>6</v>
      </c>
      <c r="O58" s="393">
        <v>177</v>
      </c>
      <c r="P58" s="263">
        <v>1.77</v>
      </c>
      <c r="Q58" s="263">
        <v>0.28000000000000003</v>
      </c>
      <c r="R58" s="311">
        <v>6.1</v>
      </c>
      <c r="S58" s="1"/>
      <c r="T58" s="1"/>
      <c r="U58" s="1"/>
      <c r="V58" s="1"/>
      <c r="W58" s="247"/>
    </row>
    <row r="59" spans="1:23">
      <c r="A59" s="941"/>
      <c r="B59" s="944" t="s">
        <v>17</v>
      </c>
      <c r="C59" s="948">
        <v>63</v>
      </c>
      <c r="D59" s="309">
        <v>158</v>
      </c>
      <c r="E59" s="250" t="s">
        <v>223</v>
      </c>
      <c r="F59" s="311" t="s">
        <v>163</v>
      </c>
      <c r="G59" s="383">
        <v>63</v>
      </c>
      <c r="H59" s="291">
        <f>H60+H61</f>
        <v>16.919999999999998</v>
      </c>
      <c r="I59" s="244">
        <f>I60+I61</f>
        <v>4.5199999999999996</v>
      </c>
      <c r="J59" s="320">
        <v>161</v>
      </c>
      <c r="K59" s="383">
        <v>113</v>
      </c>
      <c r="L59" s="291">
        <f>L60+L61</f>
        <v>29.285007590673246</v>
      </c>
      <c r="M59" s="244">
        <f>M60+M61</f>
        <v>6.35</v>
      </c>
      <c r="N59" s="311">
        <v>158</v>
      </c>
      <c r="O59" s="393">
        <v>97</v>
      </c>
      <c r="P59" s="291">
        <f>P61+P60</f>
        <v>26.78</v>
      </c>
      <c r="Q59" s="244">
        <f>Q60+Q61</f>
        <v>5.91</v>
      </c>
      <c r="R59" s="311">
        <v>160</v>
      </c>
      <c r="S59" s="1"/>
      <c r="T59" s="1"/>
      <c r="U59" s="1"/>
      <c r="V59" s="1"/>
      <c r="W59" s="247"/>
    </row>
    <row r="60" spans="1:23">
      <c r="A60" s="941"/>
      <c r="B60" s="944"/>
      <c r="C60" s="946"/>
      <c r="D60" s="309">
        <v>38.5</v>
      </c>
      <c r="E60" s="250"/>
      <c r="F60" s="311"/>
      <c r="G60" s="383">
        <v>196</v>
      </c>
      <c r="H60" s="291">
        <v>11.87</v>
      </c>
      <c r="I60" s="244">
        <v>3.37</v>
      </c>
      <c r="J60" s="320">
        <v>36.5</v>
      </c>
      <c r="K60" s="383">
        <v>336</v>
      </c>
      <c r="L60" s="291">
        <v>20.49</v>
      </c>
      <c r="M60" s="244">
        <v>4.54</v>
      </c>
      <c r="N60" s="311">
        <v>35.9</v>
      </c>
      <c r="O60" s="393">
        <v>320</v>
      </c>
      <c r="P60" s="291">
        <v>19.48</v>
      </c>
      <c r="Q60" s="244">
        <v>4.47</v>
      </c>
      <c r="R60" s="311">
        <v>36</v>
      </c>
      <c r="S60" s="1"/>
      <c r="T60" s="1"/>
      <c r="U60" s="1"/>
      <c r="V60" s="1"/>
      <c r="W60" s="247"/>
    </row>
    <row r="61" spans="1:23">
      <c r="A61" s="941"/>
      <c r="B61" s="944"/>
      <c r="C61" s="947"/>
      <c r="D61" s="309">
        <v>6.6</v>
      </c>
      <c r="E61" s="250"/>
      <c r="F61" s="311"/>
      <c r="G61" s="383">
        <v>457</v>
      </c>
      <c r="H61" s="263">
        <v>5.05</v>
      </c>
      <c r="I61" s="263">
        <v>1.1499999999999999</v>
      </c>
      <c r="J61" s="320">
        <v>6.3</v>
      </c>
      <c r="K61" s="383">
        <v>880</v>
      </c>
      <c r="L61" s="263">
        <v>8.7950075906732454</v>
      </c>
      <c r="M61" s="263">
        <v>1.81</v>
      </c>
      <c r="N61" s="311">
        <v>6</v>
      </c>
      <c r="O61" s="393">
        <v>730</v>
      </c>
      <c r="P61" s="263">
        <v>7.3</v>
      </c>
      <c r="Q61" s="263">
        <v>1.44</v>
      </c>
      <c r="R61" s="311">
        <v>6.05</v>
      </c>
      <c r="S61" s="1"/>
      <c r="T61" s="1"/>
      <c r="U61" s="1"/>
      <c r="V61" s="1"/>
      <c r="W61" s="247"/>
    </row>
    <row r="62" spans="1:23">
      <c r="A62" s="941"/>
      <c r="B62" s="447" t="s">
        <v>224</v>
      </c>
      <c r="C62" s="259"/>
      <c r="D62" s="309"/>
      <c r="E62" s="250"/>
      <c r="F62" s="311"/>
      <c r="G62" s="383"/>
      <c r="H62" s="291">
        <f>H57+H58+H60+H61</f>
        <v>24.89</v>
      </c>
      <c r="I62" s="291">
        <f t="shared" ref="I62:Q62" si="3">I57+I58+I60+I61</f>
        <v>6.9600000000000009</v>
      </c>
      <c r="J62" s="338"/>
      <c r="K62" s="402"/>
      <c r="L62" s="291">
        <f t="shared" si="3"/>
        <v>44.285007590673239</v>
      </c>
      <c r="M62" s="291">
        <f t="shared" si="3"/>
        <v>9.7900000000000009</v>
      </c>
      <c r="N62" s="339"/>
      <c r="O62" s="411"/>
      <c r="P62" s="291">
        <f t="shared" si="3"/>
        <v>39.049999999999997</v>
      </c>
      <c r="Q62" s="291">
        <f t="shared" si="3"/>
        <v>8.59</v>
      </c>
      <c r="R62" s="311"/>
      <c r="S62" s="1"/>
      <c r="T62" s="1"/>
      <c r="U62" s="1"/>
      <c r="V62" s="1"/>
      <c r="W62" s="247"/>
    </row>
    <row r="63" spans="1:23">
      <c r="A63" s="941"/>
      <c r="B63" s="447" t="s">
        <v>225</v>
      </c>
      <c r="C63" s="260"/>
      <c r="D63" s="309"/>
      <c r="E63" s="250"/>
      <c r="F63" s="311"/>
      <c r="G63" s="383">
        <v>90</v>
      </c>
      <c r="H63" s="263">
        <v>-23.3</v>
      </c>
      <c r="I63" s="263">
        <v>-9.1999999999999993</v>
      </c>
      <c r="J63" s="320">
        <v>161</v>
      </c>
      <c r="K63" s="383">
        <v>161</v>
      </c>
      <c r="L63" s="263">
        <v>-41.7</v>
      </c>
      <c r="M63" s="263">
        <v>-16.48</v>
      </c>
      <c r="N63" s="311">
        <v>158</v>
      </c>
      <c r="O63" s="393">
        <v>137</v>
      </c>
      <c r="P63" s="263">
        <v>-35.5</v>
      </c>
      <c r="Q63" s="263">
        <v>-14.03</v>
      </c>
      <c r="R63" s="311">
        <v>160</v>
      </c>
      <c r="S63" s="1"/>
      <c r="T63" s="1"/>
      <c r="U63" s="1"/>
      <c r="V63" s="1"/>
      <c r="W63" s="247"/>
    </row>
    <row r="64" spans="1:23">
      <c r="A64" s="941"/>
      <c r="B64" s="447" t="s">
        <v>226</v>
      </c>
      <c r="C64" s="260"/>
      <c r="D64" s="309"/>
      <c r="E64" s="250"/>
      <c r="F64" s="311"/>
      <c r="G64" s="383">
        <v>30</v>
      </c>
      <c r="H64" s="263">
        <v>-7.8</v>
      </c>
      <c r="I64" s="263">
        <v>-3.08</v>
      </c>
      <c r="J64" s="320">
        <v>161</v>
      </c>
      <c r="K64" s="383">
        <v>5</v>
      </c>
      <c r="L64" s="263">
        <v>-1.4</v>
      </c>
      <c r="M64" s="263">
        <v>-0.55000000000000004</v>
      </c>
      <c r="N64" s="311">
        <v>158</v>
      </c>
      <c r="O64" s="393">
        <v>21</v>
      </c>
      <c r="P64" s="263">
        <v>-5.5</v>
      </c>
      <c r="Q64" s="263">
        <v>-2.17</v>
      </c>
      <c r="R64" s="311">
        <v>160</v>
      </c>
      <c r="S64" s="1"/>
      <c r="T64" s="1"/>
      <c r="U64" s="1"/>
      <c r="V64" s="1"/>
      <c r="W64" s="247"/>
    </row>
    <row r="65" spans="1:23">
      <c r="A65" s="941"/>
      <c r="B65" s="447" t="s">
        <v>227</v>
      </c>
      <c r="C65" s="260"/>
      <c r="D65" s="309"/>
      <c r="E65" s="250"/>
      <c r="F65" s="311"/>
      <c r="G65" s="383">
        <v>56</v>
      </c>
      <c r="H65" s="263">
        <v>-14.5</v>
      </c>
      <c r="I65" s="263">
        <v>-5.73</v>
      </c>
      <c r="J65" s="320">
        <v>161</v>
      </c>
      <c r="K65" s="383">
        <v>110</v>
      </c>
      <c r="L65" s="263">
        <v>-28.4</v>
      </c>
      <c r="M65" s="263">
        <v>-11.22</v>
      </c>
      <c r="N65" s="311">
        <v>158</v>
      </c>
      <c r="O65" s="393">
        <v>100</v>
      </c>
      <c r="P65" s="263">
        <v>-26</v>
      </c>
      <c r="Q65" s="263">
        <v>-10.27</v>
      </c>
      <c r="R65" s="311">
        <v>160</v>
      </c>
      <c r="S65" s="1"/>
      <c r="T65" s="1"/>
      <c r="U65" s="1"/>
      <c r="V65" s="1"/>
      <c r="W65" s="247"/>
    </row>
    <row r="66" spans="1:23">
      <c r="A66" s="941"/>
      <c r="B66" s="29" t="s">
        <v>228</v>
      </c>
      <c r="C66" s="260"/>
      <c r="D66" s="309"/>
      <c r="E66" s="250"/>
      <c r="F66" s="311"/>
      <c r="G66" s="383">
        <v>15</v>
      </c>
      <c r="H66" s="263">
        <v>4.05</v>
      </c>
      <c r="I66" s="263">
        <v>1.6</v>
      </c>
      <c r="J66" s="320">
        <v>161</v>
      </c>
      <c r="K66" s="383">
        <v>19</v>
      </c>
      <c r="L66" s="263">
        <v>5.0999999999999996</v>
      </c>
      <c r="M66" s="263">
        <v>2.0099999999999998</v>
      </c>
      <c r="N66" s="311">
        <v>158</v>
      </c>
      <c r="O66" s="393">
        <v>16</v>
      </c>
      <c r="P66" s="263">
        <v>4.2</v>
      </c>
      <c r="Q66" s="263">
        <v>1.66</v>
      </c>
      <c r="R66" s="311">
        <v>160</v>
      </c>
      <c r="S66" s="1"/>
      <c r="T66" s="1"/>
      <c r="U66" s="1"/>
      <c r="V66" s="1"/>
      <c r="W66" s="247"/>
    </row>
    <row r="67" spans="1:23">
      <c r="A67" s="941"/>
      <c r="B67" s="29" t="s">
        <v>229</v>
      </c>
      <c r="C67" s="260"/>
      <c r="D67" s="309"/>
      <c r="E67" s="250"/>
      <c r="F67" s="311"/>
      <c r="G67" s="383">
        <v>64</v>
      </c>
      <c r="H67" s="263">
        <v>16.7</v>
      </c>
      <c r="I67" s="263">
        <v>6.6</v>
      </c>
      <c r="J67" s="320">
        <v>161</v>
      </c>
      <c r="K67" s="383">
        <v>85</v>
      </c>
      <c r="L67" s="263">
        <v>22.1</v>
      </c>
      <c r="M67" s="263">
        <v>8.73</v>
      </c>
      <c r="N67" s="311">
        <v>158</v>
      </c>
      <c r="O67" s="393">
        <v>91</v>
      </c>
      <c r="P67" s="263">
        <v>23.7</v>
      </c>
      <c r="Q67" s="263">
        <v>9.36</v>
      </c>
      <c r="R67" s="311">
        <v>160</v>
      </c>
      <c r="S67" s="1"/>
      <c r="T67" s="1"/>
      <c r="U67" s="1"/>
      <c r="V67" s="1"/>
      <c r="W67" s="247"/>
    </row>
    <row r="68" spans="1:23">
      <c r="A68" s="941"/>
      <c r="B68" s="264" t="s">
        <v>230</v>
      </c>
      <c r="C68" s="261"/>
      <c r="D68" s="312"/>
      <c r="E68" s="251"/>
      <c r="F68" s="458" t="s">
        <v>170</v>
      </c>
      <c r="G68" s="384">
        <v>0</v>
      </c>
      <c r="H68" s="358"/>
      <c r="I68" s="334"/>
      <c r="J68" s="324">
        <v>0</v>
      </c>
      <c r="K68" s="384">
        <v>0</v>
      </c>
      <c r="L68" s="358"/>
      <c r="M68" s="334"/>
      <c r="N68" s="313">
        <v>0</v>
      </c>
      <c r="O68" s="408">
        <v>0</v>
      </c>
      <c r="P68" s="358"/>
      <c r="Q68" s="334"/>
      <c r="R68" s="313">
        <v>0</v>
      </c>
      <c r="S68" s="1"/>
      <c r="T68" s="1"/>
      <c r="U68" s="1"/>
      <c r="V68" s="1"/>
      <c r="W68" s="247"/>
    </row>
    <row r="69" spans="1:23">
      <c r="A69" s="941"/>
      <c r="B69" s="449" t="s">
        <v>231</v>
      </c>
      <c r="C69" s="252">
        <v>1</v>
      </c>
      <c r="D69" s="312"/>
      <c r="E69" s="251"/>
      <c r="F69" s="313"/>
      <c r="G69" s="384">
        <v>70</v>
      </c>
      <c r="H69" s="358">
        <v>4.13</v>
      </c>
      <c r="I69" s="334">
        <v>1.45</v>
      </c>
      <c r="J69" s="324">
        <v>36</v>
      </c>
      <c r="K69" s="384">
        <v>102</v>
      </c>
      <c r="L69" s="358">
        <v>6.18</v>
      </c>
      <c r="M69" s="334">
        <v>1.6</v>
      </c>
      <c r="N69" s="313">
        <v>36</v>
      </c>
      <c r="O69" s="408">
        <v>92</v>
      </c>
      <c r="P69" s="358">
        <v>5.59</v>
      </c>
      <c r="Q69" s="334">
        <v>1.48</v>
      </c>
      <c r="R69" s="313">
        <v>36</v>
      </c>
      <c r="S69" s="1"/>
      <c r="T69" s="1"/>
      <c r="U69" s="1"/>
      <c r="V69" s="1"/>
      <c r="W69" s="247"/>
    </row>
    <row r="70" spans="1:23">
      <c r="A70" s="941"/>
      <c r="B70" s="449" t="s">
        <v>232</v>
      </c>
      <c r="C70" s="252">
        <v>2</v>
      </c>
      <c r="D70" s="312"/>
      <c r="E70" s="251"/>
      <c r="F70" s="313"/>
      <c r="G70" s="384">
        <v>48</v>
      </c>
      <c r="H70" s="358">
        <v>2.85</v>
      </c>
      <c r="I70" s="334">
        <v>0.96</v>
      </c>
      <c r="J70" s="324">
        <v>36</v>
      </c>
      <c r="K70" s="384">
        <v>90</v>
      </c>
      <c r="L70" s="358">
        <v>5.46</v>
      </c>
      <c r="M70" s="334">
        <v>1.45</v>
      </c>
      <c r="N70" s="313">
        <v>36</v>
      </c>
      <c r="O70" s="408">
        <v>73</v>
      </c>
      <c r="P70" s="358">
        <v>4.25</v>
      </c>
      <c r="Q70" s="334">
        <v>1.65</v>
      </c>
      <c r="R70" s="313">
        <v>36</v>
      </c>
      <c r="S70" s="1"/>
      <c r="T70" s="1"/>
      <c r="U70" s="1"/>
      <c r="V70" s="1"/>
      <c r="W70" s="247"/>
    </row>
    <row r="71" spans="1:23">
      <c r="A71" s="941"/>
      <c r="B71" s="449" t="s">
        <v>233</v>
      </c>
      <c r="C71" s="252">
        <v>1</v>
      </c>
      <c r="D71" s="312"/>
      <c r="E71" s="251"/>
      <c r="F71" s="313"/>
      <c r="G71" s="384">
        <v>45</v>
      </c>
      <c r="H71" s="358">
        <v>2.77</v>
      </c>
      <c r="I71" s="334">
        <v>0.76</v>
      </c>
      <c r="J71" s="324">
        <v>36.5</v>
      </c>
      <c r="K71" s="384">
        <v>92</v>
      </c>
      <c r="L71" s="358">
        <v>6.6</v>
      </c>
      <c r="M71" s="334">
        <v>1.3</v>
      </c>
      <c r="N71" s="313">
        <v>35.9</v>
      </c>
      <c r="O71" s="408">
        <v>80</v>
      </c>
      <c r="P71" s="358">
        <v>4.91</v>
      </c>
      <c r="Q71" s="334">
        <v>0.92</v>
      </c>
      <c r="R71" s="313">
        <v>36.1</v>
      </c>
      <c r="S71" s="1"/>
      <c r="T71" s="1"/>
      <c r="U71" s="1"/>
      <c r="V71" s="1"/>
      <c r="W71" s="247"/>
    </row>
    <row r="72" spans="1:23">
      <c r="A72" s="941"/>
      <c r="B72" s="449" t="s">
        <v>234</v>
      </c>
      <c r="C72" s="252">
        <v>2</v>
      </c>
      <c r="D72" s="312"/>
      <c r="E72" s="251"/>
      <c r="F72" s="313"/>
      <c r="G72" s="384">
        <v>51</v>
      </c>
      <c r="H72" s="358">
        <v>3.15</v>
      </c>
      <c r="I72" s="334">
        <v>0.87</v>
      </c>
      <c r="J72" s="324">
        <v>36.5</v>
      </c>
      <c r="K72" s="384">
        <v>90</v>
      </c>
      <c r="L72" s="358">
        <v>5.46</v>
      </c>
      <c r="M72" s="334">
        <v>1.28</v>
      </c>
      <c r="N72" s="313">
        <v>35.9</v>
      </c>
      <c r="O72" s="408">
        <v>77</v>
      </c>
      <c r="P72" s="358">
        <v>4.75</v>
      </c>
      <c r="Q72" s="334">
        <v>0.97</v>
      </c>
      <c r="R72" s="313">
        <v>36</v>
      </c>
      <c r="S72" s="1"/>
      <c r="T72" s="1"/>
      <c r="U72" s="1"/>
      <c r="V72" s="1"/>
      <c r="W72" s="247"/>
    </row>
    <row r="73" spans="1:23">
      <c r="A73" s="941"/>
      <c r="B73" s="449" t="s">
        <v>235</v>
      </c>
      <c r="C73" s="252">
        <v>2</v>
      </c>
      <c r="D73" s="312"/>
      <c r="E73" s="251"/>
      <c r="F73" s="311"/>
      <c r="G73" s="383">
        <v>97</v>
      </c>
      <c r="H73" s="244">
        <v>5.8650000000000002</v>
      </c>
      <c r="I73" s="244">
        <v>1.54</v>
      </c>
      <c r="J73" s="320">
        <v>36</v>
      </c>
      <c r="K73" s="383">
        <v>156</v>
      </c>
      <c r="L73" s="244">
        <v>9.5679999999999996</v>
      </c>
      <c r="M73" s="244">
        <v>1.8069999999999999</v>
      </c>
      <c r="N73" s="311">
        <v>36</v>
      </c>
      <c r="O73" s="393">
        <v>170</v>
      </c>
      <c r="P73" s="244">
        <v>10.481</v>
      </c>
      <c r="Q73" s="244">
        <v>1.851</v>
      </c>
      <c r="R73" s="311">
        <v>36</v>
      </c>
      <c r="S73" s="1"/>
      <c r="T73" s="1"/>
      <c r="U73" s="1"/>
      <c r="V73" s="1"/>
      <c r="W73" s="247"/>
    </row>
    <row r="74" spans="1:23" ht="16.2" thickBot="1">
      <c r="A74" s="942"/>
      <c r="B74" s="90" t="s">
        <v>236</v>
      </c>
      <c r="C74" s="254">
        <v>1</v>
      </c>
      <c r="D74" s="314"/>
      <c r="E74" s="255"/>
      <c r="F74" s="459" t="s">
        <v>170</v>
      </c>
      <c r="G74" s="387">
        <v>0</v>
      </c>
      <c r="H74" s="359"/>
      <c r="I74" s="288"/>
      <c r="J74" s="326">
        <v>0</v>
      </c>
      <c r="K74" s="387">
        <v>0</v>
      </c>
      <c r="L74" s="359"/>
      <c r="M74" s="288"/>
      <c r="N74" s="316">
        <v>0</v>
      </c>
      <c r="O74" s="410">
        <v>0</v>
      </c>
      <c r="P74" s="359"/>
      <c r="Q74" s="288"/>
      <c r="R74" s="316">
        <v>0</v>
      </c>
      <c r="S74" s="1"/>
      <c r="T74" s="1"/>
      <c r="U74" s="1"/>
      <c r="V74" s="1"/>
      <c r="W74" s="247"/>
    </row>
    <row r="75" spans="1:23">
      <c r="A75" s="949">
        <v>8</v>
      </c>
      <c r="B75" s="961" t="s">
        <v>16</v>
      </c>
      <c r="C75" s="964">
        <v>25</v>
      </c>
      <c r="D75" s="307">
        <v>110</v>
      </c>
      <c r="E75" s="248" t="s">
        <v>237</v>
      </c>
      <c r="F75" s="308" t="s">
        <v>163</v>
      </c>
      <c r="G75" s="382">
        <v>15</v>
      </c>
      <c r="H75" s="280">
        <f>H76+H77</f>
        <v>4.43</v>
      </c>
      <c r="I75" s="280">
        <f>I76+I77</f>
        <v>2.1819999999999999</v>
      </c>
      <c r="J75" s="327">
        <v>114</v>
      </c>
      <c r="K75" s="382">
        <v>26</v>
      </c>
      <c r="L75" s="280">
        <f>L76+L77</f>
        <v>6.7939999999999996</v>
      </c>
      <c r="M75" s="280">
        <f>M76+M77</f>
        <v>2.4950000000000001</v>
      </c>
      <c r="N75" s="308">
        <v>114</v>
      </c>
      <c r="O75" s="392">
        <v>20</v>
      </c>
      <c r="P75" s="280">
        <f>P76+P77</f>
        <v>6.1300000000000008</v>
      </c>
      <c r="Q75" s="280">
        <f>Q76+Q77</f>
        <v>2.218</v>
      </c>
      <c r="R75" s="308">
        <v>114</v>
      </c>
      <c r="S75" s="1"/>
      <c r="T75" s="1"/>
      <c r="U75" s="1"/>
      <c r="V75" s="1"/>
      <c r="W75" s="247"/>
    </row>
    <row r="76" spans="1:23">
      <c r="A76" s="950"/>
      <c r="B76" s="962"/>
      <c r="C76" s="965"/>
      <c r="D76" s="309">
        <v>38.5</v>
      </c>
      <c r="E76" s="250" t="s">
        <v>175</v>
      </c>
      <c r="F76" s="311" t="s">
        <v>166</v>
      </c>
      <c r="G76" s="388">
        <v>27</v>
      </c>
      <c r="H76" s="263">
        <v>3.06</v>
      </c>
      <c r="I76" s="263">
        <v>1.67</v>
      </c>
      <c r="J76" s="360">
        <v>36</v>
      </c>
      <c r="K76" s="388">
        <v>40</v>
      </c>
      <c r="L76" s="263">
        <v>4.1399999999999997</v>
      </c>
      <c r="M76" s="263">
        <v>1.88</v>
      </c>
      <c r="N76" s="361">
        <v>36</v>
      </c>
      <c r="O76" s="394">
        <v>28</v>
      </c>
      <c r="P76" s="263">
        <v>3.95</v>
      </c>
      <c r="Q76" s="263">
        <v>1.65</v>
      </c>
      <c r="R76" s="361">
        <v>36</v>
      </c>
      <c r="S76" s="1"/>
      <c r="T76" s="1"/>
      <c r="U76" s="1"/>
      <c r="V76" s="1"/>
      <c r="W76" s="247"/>
    </row>
    <row r="77" spans="1:23">
      <c r="A77" s="950"/>
      <c r="B77" s="963"/>
      <c r="C77" s="966"/>
      <c r="D77" s="309">
        <v>6.6</v>
      </c>
      <c r="E77" s="250"/>
      <c r="F77" s="311"/>
      <c r="G77" s="389">
        <v>137</v>
      </c>
      <c r="H77" s="89">
        <v>1.37</v>
      </c>
      <c r="I77" s="89">
        <v>0.51200000000000001</v>
      </c>
      <c r="J77" s="298">
        <v>6.1</v>
      </c>
      <c r="K77" s="389">
        <v>265</v>
      </c>
      <c r="L77" s="89">
        <v>2.6539999999999999</v>
      </c>
      <c r="M77" s="89">
        <v>0.61499999999999999</v>
      </c>
      <c r="N77" s="253">
        <v>6.1</v>
      </c>
      <c r="O77" s="389">
        <v>218</v>
      </c>
      <c r="P77" s="89">
        <v>2.1800000000000002</v>
      </c>
      <c r="Q77" s="89">
        <v>0.56799999999999995</v>
      </c>
      <c r="R77" s="253">
        <v>6.1</v>
      </c>
      <c r="S77" s="1"/>
      <c r="T77" s="1"/>
      <c r="U77" s="1"/>
      <c r="V77" s="1"/>
      <c r="W77" s="247"/>
    </row>
    <row r="78" spans="1:23">
      <c r="A78" s="950"/>
      <c r="B78" s="944" t="s">
        <v>17</v>
      </c>
      <c r="C78" s="948">
        <v>16</v>
      </c>
      <c r="D78" s="309">
        <v>115</v>
      </c>
      <c r="E78" s="250" t="s">
        <v>204</v>
      </c>
      <c r="F78" s="311" t="s">
        <v>174</v>
      </c>
      <c r="G78" s="383">
        <v>21</v>
      </c>
      <c r="H78" s="244">
        <f>H79+H80</f>
        <v>2.33</v>
      </c>
      <c r="I78" s="244">
        <f>I79+I80</f>
        <v>0.94400000000000006</v>
      </c>
      <c r="J78" s="320">
        <v>113</v>
      </c>
      <c r="K78" s="383">
        <v>32</v>
      </c>
      <c r="L78" s="244">
        <f>L79+L80</f>
        <v>3.99</v>
      </c>
      <c r="M78" s="244">
        <f>M79+M80</f>
        <v>1.24</v>
      </c>
      <c r="N78" s="311">
        <v>113</v>
      </c>
      <c r="O78" s="393">
        <v>34</v>
      </c>
      <c r="P78" s="244">
        <f>P79+P80</f>
        <v>3.9910000000000001</v>
      </c>
      <c r="Q78" s="244">
        <f>Q79+Q80</f>
        <v>1.028</v>
      </c>
      <c r="R78" s="311">
        <v>113</v>
      </c>
      <c r="S78" s="1"/>
      <c r="T78" s="1"/>
      <c r="U78" s="1"/>
      <c r="V78" s="1"/>
      <c r="W78" s="247"/>
    </row>
    <row r="79" spans="1:23">
      <c r="A79" s="950"/>
      <c r="B79" s="944"/>
      <c r="C79" s="946"/>
      <c r="D79" s="309">
        <v>38.5</v>
      </c>
      <c r="E79" s="250"/>
      <c r="F79" s="311"/>
      <c r="G79" s="383">
        <v>30</v>
      </c>
      <c r="H79" s="244">
        <v>0.11</v>
      </c>
      <c r="I79" s="244">
        <v>0.02</v>
      </c>
      <c r="J79" s="320">
        <v>36</v>
      </c>
      <c r="K79" s="383">
        <v>35</v>
      </c>
      <c r="L79" s="244">
        <v>0.18</v>
      </c>
      <c r="M79" s="244">
        <v>0.04</v>
      </c>
      <c r="N79" s="311">
        <v>36</v>
      </c>
      <c r="O79" s="393">
        <v>42</v>
      </c>
      <c r="P79" s="244">
        <v>0.14000000000000001</v>
      </c>
      <c r="Q79" s="244">
        <v>0.02</v>
      </c>
      <c r="R79" s="311">
        <v>36</v>
      </c>
      <c r="S79" s="1"/>
      <c r="T79" s="1"/>
      <c r="U79" s="1"/>
      <c r="V79" s="1"/>
      <c r="W79" s="247"/>
    </row>
    <row r="80" spans="1:23">
      <c r="A80" s="950"/>
      <c r="B80" s="944"/>
      <c r="C80" s="947"/>
      <c r="D80" s="309">
        <v>6.3</v>
      </c>
      <c r="E80" s="250"/>
      <c r="F80" s="311"/>
      <c r="G80" s="383">
        <v>222</v>
      </c>
      <c r="H80" s="244">
        <v>2.2200000000000002</v>
      </c>
      <c r="I80" s="244">
        <v>0.92400000000000004</v>
      </c>
      <c r="J80" s="320">
        <v>6.1</v>
      </c>
      <c r="K80" s="383">
        <v>381</v>
      </c>
      <c r="L80" s="244">
        <v>3.81</v>
      </c>
      <c r="M80" s="244">
        <v>1.2</v>
      </c>
      <c r="N80" s="311">
        <v>6.1</v>
      </c>
      <c r="O80" s="383">
        <v>385</v>
      </c>
      <c r="P80" s="244">
        <v>3.851</v>
      </c>
      <c r="Q80" s="244">
        <v>1.008</v>
      </c>
      <c r="R80" s="311">
        <v>6.1</v>
      </c>
      <c r="S80" s="1"/>
      <c r="T80" s="1"/>
      <c r="U80" s="1"/>
      <c r="V80" s="1"/>
      <c r="W80" s="247"/>
    </row>
    <row r="81" spans="1:23">
      <c r="A81" s="950"/>
      <c r="B81" s="447" t="s">
        <v>224</v>
      </c>
      <c r="C81" s="444"/>
      <c r="D81" s="300"/>
      <c r="E81" s="268"/>
      <c r="F81" s="253"/>
      <c r="G81" s="389"/>
      <c r="H81" s="89">
        <f>H76+H77+H79+H80</f>
        <v>6.76</v>
      </c>
      <c r="I81" s="89">
        <f t="shared" ref="I81:Q81" si="4">I76+I77+I79+I80</f>
        <v>3.1259999999999999</v>
      </c>
      <c r="J81" s="298"/>
      <c r="K81" s="389"/>
      <c r="L81" s="89">
        <f t="shared" si="4"/>
        <v>10.783999999999999</v>
      </c>
      <c r="M81" s="89">
        <f t="shared" si="4"/>
        <v>3.7350000000000003</v>
      </c>
      <c r="N81" s="253"/>
      <c r="O81" s="395"/>
      <c r="P81" s="89">
        <f t="shared" si="4"/>
        <v>10.121</v>
      </c>
      <c r="Q81" s="89">
        <f t="shared" si="4"/>
        <v>3.246</v>
      </c>
      <c r="R81" s="253"/>
      <c r="S81" s="1"/>
      <c r="T81" s="1"/>
      <c r="U81" s="1"/>
      <c r="V81" s="1"/>
      <c r="W81" s="247"/>
    </row>
    <row r="82" spans="1:23">
      <c r="A82" s="950"/>
      <c r="B82" s="450" t="s">
        <v>206</v>
      </c>
      <c r="C82" s="269">
        <v>1</v>
      </c>
      <c r="D82" s="300"/>
      <c r="E82" s="268"/>
      <c r="F82" s="253"/>
      <c r="G82" s="389"/>
      <c r="H82" s="89"/>
      <c r="I82" s="89"/>
      <c r="J82" s="298"/>
      <c r="K82" s="389"/>
      <c r="L82" s="89"/>
      <c r="M82" s="89"/>
      <c r="N82" s="253"/>
      <c r="O82" s="395"/>
      <c r="P82" s="89"/>
      <c r="Q82" s="89"/>
      <c r="R82" s="253"/>
      <c r="S82" s="1"/>
      <c r="T82" s="1"/>
      <c r="U82" s="1"/>
      <c r="V82" s="1"/>
      <c r="W82" s="247"/>
    </row>
    <row r="83" spans="1:23">
      <c r="A83" s="950"/>
      <c r="B83" s="450" t="s">
        <v>207</v>
      </c>
      <c r="C83" s="269">
        <v>2</v>
      </c>
      <c r="D83" s="300"/>
      <c r="E83" s="268"/>
      <c r="F83" s="253"/>
      <c r="G83" s="389"/>
      <c r="H83" s="89"/>
      <c r="I83" s="89"/>
      <c r="J83" s="298"/>
      <c r="K83" s="389"/>
      <c r="L83" s="89"/>
      <c r="M83" s="89"/>
      <c r="N83" s="253"/>
      <c r="O83" s="395"/>
      <c r="P83" s="89"/>
      <c r="Q83" s="89"/>
      <c r="R83" s="253"/>
      <c r="S83" s="1"/>
      <c r="T83" s="1"/>
      <c r="U83" s="1"/>
      <c r="V83" s="1"/>
      <c r="W83" s="247"/>
    </row>
    <row r="84" spans="1:23">
      <c r="A84" s="959"/>
      <c r="B84" s="450" t="s">
        <v>238</v>
      </c>
      <c r="C84" s="269">
        <v>1</v>
      </c>
      <c r="D84" s="300"/>
      <c r="E84" s="268"/>
      <c r="F84" s="253"/>
      <c r="G84" s="390">
        <v>28</v>
      </c>
      <c r="H84" s="362">
        <v>1.6060000000000001</v>
      </c>
      <c r="I84" s="362">
        <v>0.748</v>
      </c>
      <c r="J84" s="363">
        <v>36</v>
      </c>
      <c r="K84" s="390">
        <v>32</v>
      </c>
      <c r="L84" s="362">
        <v>1.9019999999999999</v>
      </c>
      <c r="M84" s="362">
        <v>0.74</v>
      </c>
      <c r="N84" s="364">
        <v>36</v>
      </c>
      <c r="O84" s="412">
        <v>40</v>
      </c>
      <c r="P84" s="362">
        <v>2.37</v>
      </c>
      <c r="Q84" s="362">
        <v>0.79100000000000004</v>
      </c>
      <c r="R84" s="364">
        <v>36</v>
      </c>
      <c r="S84" s="1"/>
      <c r="T84" s="1"/>
      <c r="U84" s="1"/>
      <c r="V84" s="1"/>
      <c r="W84" s="247"/>
    </row>
    <row r="85" spans="1:23">
      <c r="A85" s="959"/>
      <c r="B85" s="447" t="s">
        <v>239</v>
      </c>
      <c r="C85" s="256">
        <v>2</v>
      </c>
      <c r="D85" s="953" t="s">
        <v>240</v>
      </c>
      <c r="E85" s="954"/>
      <c r="F85" s="955"/>
      <c r="G85" s="383"/>
      <c r="H85" s="244"/>
      <c r="I85" s="244"/>
      <c r="J85" s="320"/>
      <c r="K85" s="383"/>
      <c r="L85" s="244"/>
      <c r="M85" s="244"/>
      <c r="N85" s="311"/>
      <c r="O85" s="393"/>
      <c r="P85" s="244"/>
      <c r="Q85" s="244"/>
      <c r="R85" s="311"/>
      <c r="S85" s="1"/>
      <c r="T85" s="1"/>
      <c r="U85" s="1"/>
      <c r="V85" s="1"/>
      <c r="W85" s="247"/>
    </row>
    <row r="86" spans="1:23">
      <c r="A86" s="959"/>
      <c r="B86" s="447" t="s">
        <v>241</v>
      </c>
      <c r="C86" s="256">
        <v>2</v>
      </c>
      <c r="D86" s="312"/>
      <c r="E86" s="251"/>
      <c r="F86" s="313"/>
      <c r="G86" s="384">
        <v>2</v>
      </c>
      <c r="H86" s="244">
        <v>0.11</v>
      </c>
      <c r="I86" s="244">
        <v>0.02</v>
      </c>
      <c r="J86" s="324">
        <v>36</v>
      </c>
      <c r="K86" s="384">
        <v>3</v>
      </c>
      <c r="L86" s="244">
        <v>0.18</v>
      </c>
      <c r="M86" s="244">
        <v>0.04</v>
      </c>
      <c r="N86" s="313">
        <v>36</v>
      </c>
      <c r="O86" s="408">
        <v>2</v>
      </c>
      <c r="P86" s="244">
        <v>0.14000000000000001</v>
      </c>
      <c r="Q86" s="244">
        <v>0.02</v>
      </c>
      <c r="R86" s="313">
        <v>36</v>
      </c>
      <c r="S86" s="1"/>
      <c r="T86" s="1"/>
      <c r="U86" s="1"/>
      <c r="V86" s="1"/>
      <c r="W86" s="247"/>
    </row>
    <row r="87" spans="1:23" ht="16.2" thickBot="1">
      <c r="A87" s="960"/>
      <c r="B87" s="270" t="s">
        <v>242</v>
      </c>
      <c r="C87" s="271">
        <v>1</v>
      </c>
      <c r="D87" s="956" t="s">
        <v>243</v>
      </c>
      <c r="E87" s="957"/>
      <c r="F87" s="958"/>
      <c r="G87" s="391">
        <v>27</v>
      </c>
      <c r="H87" s="365">
        <v>1.45</v>
      </c>
      <c r="I87" s="365">
        <v>0.92100000000000004</v>
      </c>
      <c r="J87" s="366">
        <v>36</v>
      </c>
      <c r="K87" s="391">
        <v>40</v>
      </c>
      <c r="L87" s="365">
        <v>2.2400000000000002</v>
      </c>
      <c r="M87" s="365">
        <v>1.1379999999999999</v>
      </c>
      <c r="N87" s="367">
        <v>36</v>
      </c>
      <c r="O87" s="413">
        <v>28</v>
      </c>
      <c r="P87" s="365">
        <v>1.58</v>
      </c>
      <c r="Q87" s="365">
        <v>0.85899999999999999</v>
      </c>
      <c r="R87" s="367">
        <v>36</v>
      </c>
      <c r="S87" s="1"/>
      <c r="T87" s="1"/>
      <c r="U87" s="1"/>
      <c r="V87" s="1"/>
      <c r="W87" s="247"/>
    </row>
    <row r="88" spans="1:23">
      <c r="A88" s="940">
        <v>53</v>
      </c>
      <c r="B88" s="943" t="s">
        <v>244</v>
      </c>
      <c r="C88" s="945">
        <v>90</v>
      </c>
      <c r="D88" s="307">
        <v>158</v>
      </c>
      <c r="E88" s="248"/>
      <c r="F88" s="308"/>
      <c r="G88" s="383">
        <v>81</v>
      </c>
      <c r="H88" s="244">
        <v>21.1</v>
      </c>
      <c r="I88" s="244">
        <v>8.33</v>
      </c>
      <c r="J88" s="320">
        <v>160</v>
      </c>
      <c r="K88" s="383">
        <v>197</v>
      </c>
      <c r="L88" s="244">
        <v>50.9</v>
      </c>
      <c r="M88" s="244">
        <v>20.11</v>
      </c>
      <c r="N88" s="311">
        <v>160</v>
      </c>
      <c r="O88" s="393">
        <v>161</v>
      </c>
      <c r="P88" s="244">
        <v>41.5</v>
      </c>
      <c r="Q88" s="244">
        <v>16.399999999999999</v>
      </c>
      <c r="R88" s="311">
        <v>160</v>
      </c>
      <c r="S88" s="1"/>
      <c r="T88" s="1"/>
      <c r="U88" s="1"/>
      <c r="V88" s="1"/>
      <c r="W88" s="247"/>
    </row>
    <row r="89" spans="1:23">
      <c r="A89" s="941"/>
      <c r="B89" s="944"/>
      <c r="C89" s="947"/>
      <c r="D89" s="309">
        <v>121</v>
      </c>
      <c r="E89" s="250"/>
      <c r="F89" s="311"/>
      <c r="G89" s="383"/>
      <c r="H89" s="244"/>
      <c r="I89" s="244"/>
      <c r="J89" s="320"/>
      <c r="K89" s="383"/>
      <c r="L89" s="244"/>
      <c r="M89" s="244"/>
      <c r="N89" s="311"/>
      <c r="O89" s="393"/>
      <c r="P89" s="244"/>
      <c r="Q89" s="244"/>
      <c r="R89" s="311"/>
      <c r="S89" s="1"/>
      <c r="T89" s="1"/>
      <c r="U89" s="1"/>
      <c r="V89" s="1"/>
      <c r="W89" s="247"/>
    </row>
    <row r="90" spans="1:23">
      <c r="A90" s="941"/>
      <c r="B90" s="944" t="s">
        <v>16</v>
      </c>
      <c r="C90" s="948">
        <v>40</v>
      </c>
      <c r="D90" s="309">
        <v>154</v>
      </c>
      <c r="E90" s="250"/>
      <c r="F90" s="311"/>
      <c r="G90" s="383">
        <v>52</v>
      </c>
      <c r="H90" s="244">
        <v>13.36</v>
      </c>
      <c r="I90" s="244">
        <v>0.96</v>
      </c>
      <c r="J90" s="320">
        <v>160</v>
      </c>
      <c r="K90" s="383">
        <v>76</v>
      </c>
      <c r="L90" s="244">
        <v>19.600000000000001</v>
      </c>
      <c r="M90" s="244">
        <v>4.7300000000000004</v>
      </c>
      <c r="N90" s="311">
        <v>160</v>
      </c>
      <c r="O90" s="393">
        <v>78</v>
      </c>
      <c r="P90" s="244">
        <v>20.09</v>
      </c>
      <c r="Q90" s="244">
        <v>4.53</v>
      </c>
      <c r="R90" s="311">
        <v>160</v>
      </c>
      <c r="S90" s="1"/>
      <c r="T90" s="1"/>
      <c r="U90" s="1"/>
      <c r="V90" s="1"/>
      <c r="W90" s="247"/>
    </row>
    <row r="91" spans="1:23">
      <c r="A91" s="941"/>
      <c r="B91" s="944"/>
      <c r="C91" s="946"/>
      <c r="D91" s="309">
        <v>38.5</v>
      </c>
      <c r="E91" s="250"/>
      <c r="F91" s="311"/>
      <c r="G91" s="383">
        <v>147</v>
      </c>
      <c r="H91" s="244">
        <v>8.98</v>
      </c>
      <c r="I91" s="244">
        <v>3.03</v>
      </c>
      <c r="J91" s="320">
        <v>36</v>
      </c>
      <c r="K91" s="383">
        <v>204</v>
      </c>
      <c r="L91" s="244">
        <v>12.58</v>
      </c>
      <c r="M91" s="244">
        <v>3.45</v>
      </c>
      <c r="N91" s="311">
        <v>36</v>
      </c>
      <c r="O91" s="393">
        <v>201</v>
      </c>
      <c r="P91" s="244">
        <v>12.32</v>
      </c>
      <c r="Q91" s="244">
        <v>3.26</v>
      </c>
      <c r="R91" s="311">
        <v>36</v>
      </c>
      <c r="S91" s="1"/>
      <c r="T91" s="1"/>
      <c r="U91" s="1"/>
      <c r="V91" s="1"/>
      <c r="W91" s="247"/>
    </row>
    <row r="92" spans="1:23">
      <c r="A92" s="941"/>
      <c r="B92" s="944"/>
      <c r="C92" s="947"/>
      <c r="D92" s="309">
        <v>6.6</v>
      </c>
      <c r="E92" s="250"/>
      <c r="F92" s="311"/>
      <c r="G92" s="383">
        <v>438</v>
      </c>
      <c r="H92" s="244">
        <v>4.38</v>
      </c>
      <c r="I92" s="244">
        <v>0.93</v>
      </c>
      <c r="J92" s="320">
        <v>6.3</v>
      </c>
      <c r="K92" s="383">
        <v>702</v>
      </c>
      <c r="L92" s="244">
        <v>7.02</v>
      </c>
      <c r="M92" s="244">
        <v>1.28</v>
      </c>
      <c r="N92" s="311">
        <v>6.3</v>
      </c>
      <c r="O92" s="393">
        <v>777</v>
      </c>
      <c r="P92" s="244">
        <v>7.77</v>
      </c>
      <c r="Q92" s="244">
        <v>1.27</v>
      </c>
      <c r="R92" s="311">
        <v>6.3</v>
      </c>
      <c r="S92" s="1"/>
      <c r="T92" s="1"/>
      <c r="U92" s="1"/>
      <c r="V92" s="1"/>
      <c r="W92" s="247"/>
    </row>
    <row r="93" spans="1:23">
      <c r="A93" s="941"/>
      <c r="B93" s="944" t="s">
        <v>17</v>
      </c>
      <c r="C93" s="948">
        <v>25</v>
      </c>
      <c r="D93" s="309">
        <v>154</v>
      </c>
      <c r="E93" s="250"/>
      <c r="F93" s="311"/>
      <c r="G93" s="383">
        <v>0</v>
      </c>
      <c r="H93" s="244"/>
      <c r="I93" s="244"/>
      <c r="J93" s="320">
        <v>0</v>
      </c>
      <c r="K93" s="383">
        <v>0</v>
      </c>
      <c r="L93" s="244"/>
      <c r="M93" s="244"/>
      <c r="N93" s="311">
        <v>0</v>
      </c>
      <c r="O93" s="393">
        <v>0</v>
      </c>
      <c r="P93" s="244"/>
      <c r="Q93" s="244"/>
      <c r="R93" s="311">
        <v>0</v>
      </c>
      <c r="S93" s="1"/>
      <c r="T93" s="1"/>
      <c r="U93" s="1"/>
      <c r="V93" s="1"/>
      <c r="W93" s="247"/>
    </row>
    <row r="94" spans="1:23">
      <c r="A94" s="941"/>
      <c r="B94" s="944"/>
      <c r="C94" s="946"/>
      <c r="D94" s="309">
        <v>38.5</v>
      </c>
      <c r="E94" s="250"/>
      <c r="F94" s="458" t="s">
        <v>170</v>
      </c>
      <c r="G94" s="383">
        <v>0</v>
      </c>
      <c r="H94" s="244"/>
      <c r="I94" s="244"/>
      <c r="J94" s="320">
        <v>0</v>
      </c>
      <c r="K94" s="383">
        <v>0</v>
      </c>
      <c r="L94" s="244"/>
      <c r="M94" s="244"/>
      <c r="N94" s="311">
        <v>0</v>
      </c>
      <c r="O94" s="393">
        <v>0</v>
      </c>
      <c r="P94" s="244"/>
      <c r="Q94" s="244"/>
      <c r="R94" s="311">
        <v>0</v>
      </c>
      <c r="S94" s="1"/>
      <c r="T94" s="1"/>
      <c r="U94" s="1"/>
      <c r="V94" s="1"/>
      <c r="W94" s="247"/>
    </row>
    <row r="95" spans="1:23">
      <c r="A95" s="941"/>
      <c r="B95" s="944"/>
      <c r="C95" s="947"/>
      <c r="D95" s="309">
        <v>6.6</v>
      </c>
      <c r="E95" s="250"/>
      <c r="F95" s="311"/>
      <c r="G95" s="383">
        <v>0</v>
      </c>
      <c r="H95" s="244"/>
      <c r="I95" s="244"/>
      <c r="J95" s="320">
        <v>0</v>
      </c>
      <c r="K95" s="383">
        <v>0</v>
      </c>
      <c r="L95" s="244"/>
      <c r="M95" s="244"/>
      <c r="N95" s="311">
        <v>0</v>
      </c>
      <c r="O95" s="393">
        <v>0</v>
      </c>
      <c r="P95" s="244"/>
      <c r="Q95" s="244"/>
      <c r="R95" s="311">
        <v>0</v>
      </c>
      <c r="S95" s="1"/>
      <c r="T95" s="1"/>
      <c r="U95" s="1"/>
      <c r="V95" s="1"/>
      <c r="W95" s="247"/>
    </row>
    <row r="96" spans="1:23">
      <c r="A96" s="941"/>
      <c r="B96" s="447" t="s">
        <v>224</v>
      </c>
      <c r="C96" s="259"/>
      <c r="D96" s="309"/>
      <c r="E96" s="250"/>
      <c r="F96" s="311"/>
      <c r="G96" s="383"/>
      <c r="H96" s="244">
        <f>H91+H92+H94+H95</f>
        <v>13.36</v>
      </c>
      <c r="I96" s="244">
        <f t="shared" ref="I96:Q96" si="5">I91+I92+I94+I95</f>
        <v>3.96</v>
      </c>
      <c r="J96" s="320"/>
      <c r="K96" s="383"/>
      <c r="L96" s="244">
        <f t="shared" si="5"/>
        <v>19.600000000000001</v>
      </c>
      <c r="M96" s="244">
        <f t="shared" si="5"/>
        <v>4.7300000000000004</v>
      </c>
      <c r="N96" s="311"/>
      <c r="O96" s="393"/>
      <c r="P96" s="244">
        <f t="shared" si="5"/>
        <v>20.09</v>
      </c>
      <c r="Q96" s="244">
        <f t="shared" si="5"/>
        <v>4.5299999999999994</v>
      </c>
      <c r="R96" s="311"/>
      <c r="S96" s="1"/>
      <c r="T96" s="1"/>
      <c r="U96" s="1"/>
      <c r="V96" s="1"/>
      <c r="W96" s="247"/>
    </row>
    <row r="97" spans="1:23">
      <c r="A97" s="941"/>
      <c r="B97" s="29" t="s">
        <v>245</v>
      </c>
      <c r="C97" s="260"/>
      <c r="D97" s="309"/>
      <c r="E97" s="250"/>
      <c r="F97" s="311"/>
      <c r="G97" s="383">
        <v>81</v>
      </c>
      <c r="H97" s="244">
        <v>-21.1</v>
      </c>
      <c r="I97" s="244">
        <v>-8.33</v>
      </c>
      <c r="J97" s="320">
        <v>160</v>
      </c>
      <c r="K97" s="383">
        <v>197</v>
      </c>
      <c r="L97" s="244">
        <v>-50.9</v>
      </c>
      <c r="M97" s="244">
        <v>-20.11</v>
      </c>
      <c r="N97" s="311">
        <v>160</v>
      </c>
      <c r="O97" s="393">
        <v>161</v>
      </c>
      <c r="P97" s="244">
        <v>-41.5</v>
      </c>
      <c r="Q97" s="244">
        <v>-16.399999999999999</v>
      </c>
      <c r="R97" s="311">
        <v>160</v>
      </c>
      <c r="S97" s="1"/>
      <c r="T97" s="1"/>
      <c r="U97" s="1"/>
      <c r="V97" s="1"/>
      <c r="W97" s="247"/>
    </row>
    <row r="98" spans="1:23">
      <c r="A98" s="941"/>
      <c r="B98" s="29" t="s">
        <v>246</v>
      </c>
      <c r="C98" s="260"/>
      <c r="D98" s="309"/>
      <c r="E98" s="250"/>
      <c r="F98" s="311"/>
      <c r="G98" s="383">
        <v>52</v>
      </c>
      <c r="H98" s="244">
        <v>-13.36</v>
      </c>
      <c r="I98" s="244">
        <v>-5.28</v>
      </c>
      <c r="J98" s="320">
        <v>160</v>
      </c>
      <c r="K98" s="383">
        <v>76</v>
      </c>
      <c r="L98" s="244">
        <v>-19.600000000000001</v>
      </c>
      <c r="M98" s="244">
        <v>-7.74</v>
      </c>
      <c r="N98" s="311">
        <v>160</v>
      </c>
      <c r="O98" s="393">
        <v>81</v>
      </c>
      <c r="P98" s="244">
        <v>-20.9</v>
      </c>
      <c r="Q98" s="244">
        <v>-8.26</v>
      </c>
      <c r="R98" s="311">
        <v>160</v>
      </c>
      <c r="S98" s="1"/>
      <c r="T98" s="1"/>
      <c r="U98" s="1"/>
      <c r="V98" s="1"/>
      <c r="W98" s="247"/>
    </row>
    <row r="99" spans="1:23">
      <c r="A99" s="941"/>
      <c r="B99" s="29" t="s">
        <v>247</v>
      </c>
      <c r="C99" s="260"/>
      <c r="D99" s="309"/>
      <c r="E99" s="250"/>
      <c r="F99" s="311"/>
      <c r="G99" s="383">
        <v>78</v>
      </c>
      <c r="H99" s="244">
        <v>14.3</v>
      </c>
      <c r="I99" s="244">
        <v>5.65</v>
      </c>
      <c r="J99" s="320">
        <v>113</v>
      </c>
      <c r="K99" s="383">
        <v>148</v>
      </c>
      <c r="L99" s="244">
        <v>27.2</v>
      </c>
      <c r="M99" s="244">
        <v>10.75</v>
      </c>
      <c r="N99" s="311">
        <v>113</v>
      </c>
      <c r="O99" s="393">
        <v>130</v>
      </c>
      <c r="P99" s="244">
        <v>23.9</v>
      </c>
      <c r="Q99" s="244">
        <v>9.44</v>
      </c>
      <c r="R99" s="311">
        <v>113</v>
      </c>
      <c r="S99" s="1"/>
      <c r="T99" s="1"/>
      <c r="U99" s="1"/>
      <c r="V99" s="1"/>
      <c r="W99" s="247"/>
    </row>
    <row r="100" spans="1:23">
      <c r="A100" s="941"/>
      <c r="B100" s="29" t="s">
        <v>215</v>
      </c>
      <c r="C100" s="260"/>
      <c r="D100" s="309"/>
      <c r="E100" s="250"/>
      <c r="F100" s="311"/>
      <c r="G100" s="383">
        <v>37</v>
      </c>
      <c r="H100" s="244">
        <v>6.8</v>
      </c>
      <c r="I100" s="244">
        <v>2.68</v>
      </c>
      <c r="J100" s="320">
        <v>113</v>
      </c>
      <c r="K100" s="383">
        <v>129</v>
      </c>
      <c r="L100" s="244">
        <v>23.7</v>
      </c>
      <c r="M100" s="244">
        <v>9.36</v>
      </c>
      <c r="N100" s="311">
        <v>113</v>
      </c>
      <c r="O100" s="393">
        <v>96</v>
      </c>
      <c r="P100" s="244">
        <v>17.600000000000001</v>
      </c>
      <c r="Q100" s="244">
        <v>6.95</v>
      </c>
      <c r="R100" s="311">
        <v>113</v>
      </c>
      <c r="S100" s="1"/>
      <c r="T100" s="1"/>
      <c r="U100" s="1"/>
      <c r="V100" s="1"/>
      <c r="W100" s="247"/>
    </row>
    <row r="101" spans="1:23">
      <c r="A101" s="941"/>
      <c r="B101" s="29" t="s">
        <v>248</v>
      </c>
      <c r="C101" s="272">
        <v>1</v>
      </c>
      <c r="D101" s="309"/>
      <c r="E101" s="250"/>
      <c r="F101" s="311"/>
      <c r="G101" s="383">
        <v>44</v>
      </c>
      <c r="H101" s="244">
        <v>2.7</v>
      </c>
      <c r="I101" s="244">
        <v>1.07</v>
      </c>
      <c r="J101" s="320">
        <v>36</v>
      </c>
      <c r="K101" s="383">
        <v>44</v>
      </c>
      <c r="L101" s="244">
        <v>2.72</v>
      </c>
      <c r="M101" s="244">
        <v>1.07</v>
      </c>
      <c r="N101" s="311">
        <v>36</v>
      </c>
      <c r="O101" s="393">
        <v>44</v>
      </c>
      <c r="P101" s="244">
        <v>2.7</v>
      </c>
      <c r="Q101" s="244">
        <v>1.07</v>
      </c>
      <c r="R101" s="311">
        <v>36</v>
      </c>
      <c r="S101" s="1"/>
      <c r="T101" s="1"/>
      <c r="U101" s="1"/>
      <c r="V101" s="1"/>
      <c r="W101" s="247"/>
    </row>
    <row r="102" spans="1:23">
      <c r="A102" s="941"/>
      <c r="B102" s="29" t="s">
        <v>249</v>
      </c>
      <c r="C102" s="272">
        <v>1</v>
      </c>
      <c r="D102" s="309"/>
      <c r="E102" s="250"/>
      <c r="F102" s="311"/>
      <c r="G102" s="383">
        <v>0</v>
      </c>
      <c r="H102" s="244"/>
      <c r="I102" s="244"/>
      <c r="J102" s="320">
        <v>0</v>
      </c>
      <c r="K102" s="383">
        <v>0</v>
      </c>
      <c r="L102" s="244"/>
      <c r="M102" s="244"/>
      <c r="N102" s="311">
        <v>0</v>
      </c>
      <c r="O102" s="393">
        <v>0</v>
      </c>
      <c r="P102" s="244"/>
      <c r="Q102" s="244"/>
      <c r="R102" s="311">
        <v>0</v>
      </c>
      <c r="S102" s="1"/>
      <c r="T102" s="1"/>
      <c r="U102" s="1"/>
      <c r="V102" s="1"/>
      <c r="W102" s="247"/>
    </row>
    <row r="103" spans="1:23">
      <c r="A103" s="941"/>
      <c r="B103" s="29" t="s">
        <v>250</v>
      </c>
      <c r="C103" s="272">
        <v>1</v>
      </c>
      <c r="D103" s="309"/>
      <c r="E103" s="250"/>
      <c r="F103" s="311"/>
      <c r="G103" s="388">
        <v>28</v>
      </c>
      <c r="H103" s="263">
        <v>1.7230000000000001</v>
      </c>
      <c r="I103" s="263">
        <v>0.40699999999999997</v>
      </c>
      <c r="J103" s="360">
        <v>36</v>
      </c>
      <c r="K103" s="388">
        <v>48</v>
      </c>
      <c r="L103" s="263">
        <v>2.9769999999999999</v>
      </c>
      <c r="M103" s="263">
        <v>0.61199999999999999</v>
      </c>
      <c r="N103" s="361">
        <v>36</v>
      </c>
      <c r="O103" s="394">
        <v>50</v>
      </c>
      <c r="P103" s="263">
        <v>3.0680000000000001</v>
      </c>
      <c r="Q103" s="263">
        <v>0.48199999999999998</v>
      </c>
      <c r="R103" s="361">
        <v>36</v>
      </c>
      <c r="S103" s="1"/>
      <c r="T103" s="1"/>
      <c r="U103" s="1"/>
      <c r="V103" s="1"/>
      <c r="W103" s="247"/>
    </row>
    <row r="104" spans="1:23">
      <c r="A104" s="941"/>
      <c r="B104" s="29" t="s">
        <v>251</v>
      </c>
      <c r="C104" s="272">
        <v>1</v>
      </c>
      <c r="D104" s="309"/>
      <c r="E104" s="250"/>
      <c r="F104" s="311"/>
      <c r="G104" s="383">
        <v>0</v>
      </c>
      <c r="H104" s="244"/>
      <c r="I104" s="244"/>
      <c r="J104" s="320">
        <v>0</v>
      </c>
      <c r="K104" s="383">
        <v>0</v>
      </c>
      <c r="L104" s="244"/>
      <c r="M104" s="244"/>
      <c r="N104" s="311">
        <v>0</v>
      </c>
      <c r="O104" s="393">
        <v>0</v>
      </c>
      <c r="P104" s="244"/>
      <c r="Q104" s="244"/>
      <c r="R104" s="311">
        <v>0</v>
      </c>
      <c r="S104" s="1"/>
      <c r="T104" s="1"/>
      <c r="U104" s="1"/>
      <c r="V104" s="1"/>
      <c r="W104" s="247"/>
    </row>
    <row r="105" spans="1:23">
      <c r="A105" s="941"/>
      <c r="B105" s="29" t="s">
        <v>252</v>
      </c>
      <c r="C105" s="272">
        <v>2</v>
      </c>
      <c r="D105" s="309"/>
      <c r="E105" s="250"/>
      <c r="F105" s="311"/>
      <c r="G105" s="383">
        <v>30</v>
      </c>
      <c r="H105" s="244">
        <v>1.87</v>
      </c>
      <c r="I105" s="244">
        <v>0.74</v>
      </c>
      <c r="J105" s="320">
        <v>36</v>
      </c>
      <c r="K105" s="383">
        <v>29</v>
      </c>
      <c r="L105" s="244">
        <v>1.8</v>
      </c>
      <c r="M105" s="244">
        <v>0.71</v>
      </c>
      <c r="N105" s="311">
        <v>36</v>
      </c>
      <c r="O105" s="393">
        <v>30</v>
      </c>
      <c r="P105" s="244">
        <v>1.82</v>
      </c>
      <c r="Q105" s="244">
        <v>0.72</v>
      </c>
      <c r="R105" s="311">
        <v>36</v>
      </c>
      <c r="S105" s="1"/>
      <c r="T105" s="1"/>
      <c r="U105" s="1"/>
      <c r="V105" s="1"/>
      <c r="W105" s="247"/>
    </row>
    <row r="106" spans="1:23">
      <c r="A106" s="941"/>
      <c r="B106" s="264" t="s">
        <v>253</v>
      </c>
      <c r="C106" s="252">
        <v>2</v>
      </c>
      <c r="D106" s="312"/>
      <c r="E106" s="251"/>
      <c r="F106" s="313"/>
      <c r="G106" s="384">
        <v>0</v>
      </c>
      <c r="H106" s="334">
        <v>0</v>
      </c>
      <c r="I106" s="334">
        <v>0</v>
      </c>
      <c r="J106" s="324">
        <v>0</v>
      </c>
      <c r="K106" s="384">
        <v>0</v>
      </c>
      <c r="L106" s="334">
        <v>0</v>
      </c>
      <c r="M106" s="334">
        <v>0</v>
      </c>
      <c r="N106" s="313">
        <v>0</v>
      </c>
      <c r="O106" s="408">
        <v>0</v>
      </c>
      <c r="P106" s="334">
        <v>0</v>
      </c>
      <c r="Q106" s="334">
        <v>0</v>
      </c>
      <c r="R106" s="313">
        <v>0</v>
      </c>
      <c r="S106" s="1"/>
      <c r="T106" s="1"/>
      <c r="U106" s="1"/>
      <c r="V106" s="1"/>
      <c r="W106" s="247"/>
    </row>
    <row r="107" spans="1:23" ht="16.2" thickBot="1">
      <c r="A107" s="942"/>
      <c r="B107" s="273" t="s">
        <v>254</v>
      </c>
      <c r="C107" s="254">
        <v>2</v>
      </c>
      <c r="D107" s="314"/>
      <c r="E107" s="255"/>
      <c r="F107" s="316"/>
      <c r="G107" s="391">
        <v>45</v>
      </c>
      <c r="H107" s="365">
        <v>2.6869999999999998</v>
      </c>
      <c r="I107" s="365">
        <v>0.81200000000000006</v>
      </c>
      <c r="J107" s="366">
        <v>36</v>
      </c>
      <c r="K107" s="391">
        <v>83</v>
      </c>
      <c r="L107" s="365">
        <v>5.085</v>
      </c>
      <c r="M107" s="365">
        <v>1.056</v>
      </c>
      <c r="N107" s="367">
        <v>36</v>
      </c>
      <c r="O107" s="413">
        <v>77</v>
      </c>
      <c r="P107" s="365">
        <v>4.7350000000000003</v>
      </c>
      <c r="Q107" s="365">
        <v>0.98899999999999999</v>
      </c>
      <c r="R107" s="367">
        <v>36</v>
      </c>
      <c r="S107" s="1"/>
      <c r="T107" s="1"/>
      <c r="U107" s="1"/>
      <c r="V107" s="1"/>
      <c r="W107" s="247"/>
    </row>
    <row r="108" spans="1:23">
      <c r="A108" s="949">
        <v>57</v>
      </c>
      <c r="B108" s="943" t="s">
        <v>16</v>
      </c>
      <c r="C108" s="945">
        <v>16</v>
      </c>
      <c r="D108" s="307">
        <v>115</v>
      </c>
      <c r="E108" s="248" t="s">
        <v>255</v>
      </c>
      <c r="F108" s="308" t="s">
        <v>173</v>
      </c>
      <c r="G108" s="382">
        <v>11</v>
      </c>
      <c r="H108" s="280">
        <v>2.15</v>
      </c>
      <c r="I108" s="280">
        <v>0.1</v>
      </c>
      <c r="J108" s="327">
        <v>113</v>
      </c>
      <c r="K108" s="382">
        <v>16</v>
      </c>
      <c r="L108" s="280">
        <v>3</v>
      </c>
      <c r="M108" s="280">
        <v>0.82</v>
      </c>
      <c r="N108" s="308">
        <v>113</v>
      </c>
      <c r="O108" s="392">
        <v>13</v>
      </c>
      <c r="P108" s="280">
        <v>2.4500000000000002</v>
      </c>
      <c r="Q108" s="280">
        <v>0.31</v>
      </c>
      <c r="R108" s="308">
        <v>113</v>
      </c>
      <c r="S108" s="1"/>
      <c r="T108" s="1"/>
      <c r="U108" s="1"/>
      <c r="V108" s="1"/>
      <c r="W108" s="247"/>
    </row>
    <row r="109" spans="1:23">
      <c r="A109" s="950"/>
      <c r="B109" s="944"/>
      <c r="C109" s="946"/>
      <c r="D109" s="309">
        <v>38.5</v>
      </c>
      <c r="E109" s="250"/>
      <c r="F109" s="311"/>
      <c r="G109" s="383">
        <v>0</v>
      </c>
      <c r="H109" s="244">
        <v>0</v>
      </c>
      <c r="I109" s="244">
        <v>0</v>
      </c>
      <c r="J109" s="320">
        <v>0</v>
      </c>
      <c r="K109" s="383">
        <v>0</v>
      </c>
      <c r="L109" s="244">
        <v>0</v>
      </c>
      <c r="M109" s="244">
        <v>0</v>
      </c>
      <c r="N109" s="311">
        <v>0</v>
      </c>
      <c r="O109" s="393">
        <v>0</v>
      </c>
      <c r="P109" s="244">
        <v>0</v>
      </c>
      <c r="Q109" s="244">
        <v>0</v>
      </c>
      <c r="R109" s="311">
        <v>0</v>
      </c>
      <c r="S109" s="1"/>
      <c r="T109" s="1"/>
      <c r="U109" s="1"/>
      <c r="V109" s="1"/>
      <c r="W109" s="247"/>
    </row>
    <row r="110" spans="1:23">
      <c r="A110" s="950"/>
      <c r="B110" s="944"/>
      <c r="C110" s="947"/>
      <c r="D110" s="309">
        <v>6.6</v>
      </c>
      <c r="E110" s="250"/>
      <c r="F110" s="311"/>
      <c r="G110" s="383">
        <v>215</v>
      </c>
      <c r="H110" s="244">
        <v>2.15</v>
      </c>
      <c r="I110" s="244">
        <v>0.1</v>
      </c>
      <c r="J110" s="320">
        <v>6.1</v>
      </c>
      <c r="K110" s="383">
        <v>300</v>
      </c>
      <c r="L110" s="244">
        <v>3</v>
      </c>
      <c r="M110" s="244">
        <v>0.82</v>
      </c>
      <c r="N110" s="311">
        <v>6.1</v>
      </c>
      <c r="O110" s="393">
        <v>245</v>
      </c>
      <c r="P110" s="244">
        <v>2.4500000000000002</v>
      </c>
      <c r="Q110" s="244">
        <v>0.31</v>
      </c>
      <c r="R110" s="311">
        <v>6.1</v>
      </c>
      <c r="S110" s="1"/>
      <c r="T110" s="1"/>
      <c r="U110" s="1"/>
      <c r="V110" s="1"/>
      <c r="W110" s="247"/>
    </row>
    <row r="111" spans="1:23">
      <c r="A111" s="950"/>
      <c r="B111" s="944" t="s">
        <v>17</v>
      </c>
      <c r="C111" s="948">
        <v>16</v>
      </c>
      <c r="D111" s="309">
        <v>115</v>
      </c>
      <c r="E111" s="250" t="s">
        <v>203</v>
      </c>
      <c r="F111" s="311" t="s">
        <v>166</v>
      </c>
      <c r="G111" s="383">
        <v>15</v>
      </c>
      <c r="H111" s="334">
        <v>2.82</v>
      </c>
      <c r="I111" s="334">
        <v>0.5</v>
      </c>
      <c r="J111" s="320">
        <v>114</v>
      </c>
      <c r="K111" s="383">
        <v>25</v>
      </c>
      <c r="L111" s="334">
        <v>4.66</v>
      </c>
      <c r="M111" s="334">
        <v>1.06</v>
      </c>
      <c r="N111" s="311">
        <v>114</v>
      </c>
      <c r="O111" s="393">
        <v>18</v>
      </c>
      <c r="P111" s="334">
        <v>3.3</v>
      </c>
      <c r="Q111" s="334">
        <v>0.48</v>
      </c>
      <c r="R111" s="311">
        <v>114</v>
      </c>
      <c r="S111" s="1"/>
      <c r="T111" s="1"/>
      <c r="U111" s="1"/>
      <c r="V111" s="1"/>
      <c r="W111" s="247"/>
    </row>
    <row r="112" spans="1:23">
      <c r="A112" s="950"/>
      <c r="B112" s="944"/>
      <c r="C112" s="946"/>
      <c r="D112" s="309">
        <v>38.5</v>
      </c>
      <c r="E112" s="250"/>
      <c r="F112" s="311"/>
      <c r="G112" s="383">
        <v>0</v>
      </c>
      <c r="H112" s="244"/>
      <c r="I112" s="244"/>
      <c r="J112" s="320">
        <v>0</v>
      </c>
      <c r="K112" s="383">
        <v>0</v>
      </c>
      <c r="L112" s="244"/>
      <c r="M112" s="244"/>
      <c r="N112" s="311">
        <v>0</v>
      </c>
      <c r="O112" s="393">
        <v>0</v>
      </c>
      <c r="P112" s="244"/>
      <c r="Q112" s="244"/>
      <c r="R112" s="311">
        <v>0</v>
      </c>
      <c r="S112" s="1"/>
      <c r="T112" s="1"/>
      <c r="U112" s="1"/>
      <c r="V112" s="1"/>
      <c r="W112" s="247"/>
    </row>
    <row r="113" spans="1:23">
      <c r="A113" s="950"/>
      <c r="B113" s="952"/>
      <c r="C113" s="947"/>
      <c r="D113" s="312">
        <v>6.6</v>
      </c>
      <c r="E113" s="251"/>
      <c r="F113" s="313"/>
      <c r="G113" s="384">
        <v>282</v>
      </c>
      <c r="H113" s="334">
        <v>2.82</v>
      </c>
      <c r="I113" s="334">
        <v>0.5</v>
      </c>
      <c r="J113" s="324">
        <v>6.1</v>
      </c>
      <c r="K113" s="384">
        <v>466</v>
      </c>
      <c r="L113" s="334">
        <v>4.66</v>
      </c>
      <c r="M113" s="334">
        <v>1.06</v>
      </c>
      <c r="N113" s="313">
        <v>6.1</v>
      </c>
      <c r="O113" s="408">
        <v>330</v>
      </c>
      <c r="P113" s="334">
        <v>3.3</v>
      </c>
      <c r="Q113" s="334">
        <v>0.48</v>
      </c>
      <c r="R113" s="313">
        <v>6.1</v>
      </c>
      <c r="S113" s="1"/>
      <c r="T113" s="1"/>
      <c r="U113" s="1"/>
      <c r="V113" s="1"/>
      <c r="W113" s="247"/>
    </row>
    <row r="114" spans="1:23">
      <c r="A114" s="950"/>
      <c r="B114" s="296" t="s">
        <v>224</v>
      </c>
      <c r="C114" s="444"/>
      <c r="D114" s="312"/>
      <c r="E114" s="251"/>
      <c r="F114" s="313"/>
      <c r="G114" s="384"/>
      <c r="H114" s="334">
        <f>H109+H110+H112+H113</f>
        <v>4.97</v>
      </c>
      <c r="I114" s="334">
        <f t="shared" ref="I114:Q114" si="6">I109+I110+I112+I113</f>
        <v>0.6</v>
      </c>
      <c r="J114" s="324"/>
      <c r="K114" s="384"/>
      <c r="L114" s="334">
        <f t="shared" si="6"/>
        <v>7.66</v>
      </c>
      <c r="M114" s="334">
        <f t="shared" si="6"/>
        <v>1.88</v>
      </c>
      <c r="N114" s="313"/>
      <c r="O114" s="408"/>
      <c r="P114" s="334">
        <f t="shared" si="6"/>
        <v>5.75</v>
      </c>
      <c r="Q114" s="334">
        <f t="shared" si="6"/>
        <v>0.79</v>
      </c>
      <c r="R114" s="313"/>
      <c r="S114" s="1"/>
      <c r="T114" s="1"/>
      <c r="U114" s="1"/>
      <c r="V114" s="1"/>
      <c r="W114" s="247"/>
    </row>
    <row r="115" spans="1:23">
      <c r="A115" s="950"/>
      <c r="B115" s="449" t="s">
        <v>206</v>
      </c>
      <c r="C115" s="444"/>
      <c r="D115" s="309"/>
      <c r="E115" s="250"/>
      <c r="F115" s="311"/>
      <c r="G115" s="383"/>
      <c r="H115" s="334"/>
      <c r="I115" s="334"/>
      <c r="J115" s="324"/>
      <c r="K115" s="384"/>
      <c r="L115" s="334"/>
      <c r="M115" s="334"/>
      <c r="N115" s="313"/>
      <c r="O115" s="408"/>
      <c r="P115" s="334"/>
      <c r="Q115" s="334"/>
      <c r="R115" s="313"/>
      <c r="S115" s="1"/>
      <c r="T115" s="1"/>
      <c r="U115" s="1"/>
      <c r="V115" s="1"/>
      <c r="W115" s="247"/>
    </row>
    <row r="116" spans="1:23">
      <c r="A116" s="950"/>
      <c r="B116" s="449" t="s">
        <v>207</v>
      </c>
      <c r="C116" s="443"/>
      <c r="D116" s="317"/>
      <c r="E116" s="257"/>
      <c r="F116" s="318"/>
      <c r="G116" s="385"/>
      <c r="H116" s="334"/>
      <c r="I116" s="334"/>
      <c r="J116" s="324"/>
      <c r="K116" s="384"/>
      <c r="L116" s="334"/>
      <c r="M116" s="334"/>
      <c r="N116" s="313"/>
      <c r="O116" s="408"/>
      <c r="P116" s="334"/>
      <c r="Q116" s="334"/>
      <c r="R116" s="313"/>
      <c r="S116" s="1"/>
      <c r="T116" s="1"/>
      <c r="U116" s="1"/>
      <c r="V116" s="1"/>
      <c r="W116" s="247"/>
    </row>
    <row r="117" spans="1:23" ht="16.2" thickBot="1">
      <c r="A117" s="960"/>
      <c r="B117" s="273" t="s">
        <v>220</v>
      </c>
      <c r="C117" s="274">
        <v>2</v>
      </c>
      <c r="D117" s="314"/>
      <c r="E117" s="255"/>
      <c r="F117" s="316"/>
      <c r="G117" s="387">
        <v>0</v>
      </c>
      <c r="H117" s="288">
        <v>0</v>
      </c>
      <c r="I117" s="288">
        <v>0</v>
      </c>
      <c r="J117" s="326">
        <v>0</v>
      </c>
      <c r="K117" s="387">
        <v>0</v>
      </c>
      <c r="L117" s="288">
        <v>0</v>
      </c>
      <c r="M117" s="288">
        <v>0</v>
      </c>
      <c r="N117" s="316">
        <v>0</v>
      </c>
      <c r="O117" s="410">
        <v>0</v>
      </c>
      <c r="P117" s="288">
        <v>0</v>
      </c>
      <c r="Q117" s="288">
        <v>0</v>
      </c>
      <c r="R117" s="316">
        <v>0</v>
      </c>
      <c r="S117" s="1"/>
      <c r="T117" s="1"/>
      <c r="U117" s="1"/>
      <c r="V117" s="1"/>
      <c r="W117" s="247"/>
    </row>
    <row r="118" spans="1:23">
      <c r="A118" s="949">
        <v>64</v>
      </c>
      <c r="B118" s="943" t="s">
        <v>16</v>
      </c>
      <c r="C118" s="945">
        <v>25</v>
      </c>
      <c r="D118" s="307">
        <v>115</v>
      </c>
      <c r="E118" s="248" t="s">
        <v>237</v>
      </c>
      <c r="F118" s="308" t="s">
        <v>165</v>
      </c>
      <c r="G118" s="392">
        <v>21</v>
      </c>
      <c r="H118" s="244">
        <v>3.9420000000000002</v>
      </c>
      <c r="I118" s="244">
        <v>0.91</v>
      </c>
      <c r="J118" s="327">
        <v>114</v>
      </c>
      <c r="K118" s="382">
        <v>36</v>
      </c>
      <c r="L118" s="244">
        <v>6.69</v>
      </c>
      <c r="M118" s="244">
        <v>1.0289999999999999</v>
      </c>
      <c r="N118" s="308">
        <v>113</v>
      </c>
      <c r="O118" s="392">
        <v>40</v>
      </c>
      <c r="P118" s="244">
        <v>7.452</v>
      </c>
      <c r="Q118" s="244">
        <v>1.1100000000000001</v>
      </c>
      <c r="R118" s="308">
        <v>113</v>
      </c>
      <c r="S118" s="1"/>
      <c r="T118" s="1"/>
      <c r="U118" s="1"/>
      <c r="V118" s="1"/>
      <c r="W118" s="247"/>
    </row>
    <row r="119" spans="1:23">
      <c r="A119" s="967"/>
      <c r="B119" s="944"/>
      <c r="C119" s="946"/>
      <c r="D119" s="309">
        <v>38.5</v>
      </c>
      <c r="E119" s="250"/>
      <c r="F119" s="311"/>
      <c r="G119" s="393">
        <v>0</v>
      </c>
      <c r="H119" s="244"/>
      <c r="I119" s="244"/>
      <c r="J119" s="320">
        <v>0</v>
      </c>
      <c r="K119" s="383">
        <v>0</v>
      </c>
      <c r="L119" s="244"/>
      <c r="M119" s="244"/>
      <c r="N119" s="311">
        <v>0</v>
      </c>
      <c r="O119" s="393">
        <v>0</v>
      </c>
      <c r="P119" s="244"/>
      <c r="Q119" s="244"/>
      <c r="R119" s="311">
        <v>0</v>
      </c>
      <c r="S119" s="1"/>
      <c r="T119" s="1"/>
      <c r="U119" s="1"/>
      <c r="V119" s="1"/>
      <c r="W119" s="247"/>
    </row>
    <row r="120" spans="1:23">
      <c r="A120" s="967"/>
      <c r="B120" s="944"/>
      <c r="C120" s="947"/>
      <c r="D120" s="309">
        <v>6.6</v>
      </c>
      <c r="E120" s="250"/>
      <c r="F120" s="311"/>
      <c r="G120" s="393">
        <v>394</v>
      </c>
      <c r="H120" s="244">
        <v>3.9420000000000002</v>
      </c>
      <c r="I120" s="244">
        <v>0.91</v>
      </c>
      <c r="J120" s="320">
        <v>6.2</v>
      </c>
      <c r="K120" s="383">
        <v>669</v>
      </c>
      <c r="L120" s="244">
        <v>6.69</v>
      </c>
      <c r="M120" s="244">
        <v>1.0289999999999999</v>
      </c>
      <c r="N120" s="311">
        <v>6.1</v>
      </c>
      <c r="O120" s="393">
        <v>745</v>
      </c>
      <c r="P120" s="244">
        <v>7.452</v>
      </c>
      <c r="Q120" s="244">
        <v>1.1100000000000001</v>
      </c>
      <c r="R120" s="311">
        <v>6.1</v>
      </c>
      <c r="S120" s="1"/>
      <c r="T120" s="1"/>
      <c r="U120" s="1"/>
      <c r="V120" s="1"/>
      <c r="W120" s="247"/>
    </row>
    <row r="121" spans="1:23">
      <c r="A121" s="967"/>
      <c r="B121" s="944" t="s">
        <v>17</v>
      </c>
      <c r="C121" s="969">
        <v>40</v>
      </c>
      <c r="D121" s="309">
        <v>115</v>
      </c>
      <c r="E121" s="250" t="s">
        <v>237</v>
      </c>
      <c r="F121" s="311" t="s">
        <v>165</v>
      </c>
      <c r="G121" s="393">
        <v>51</v>
      </c>
      <c r="H121" s="244">
        <v>9.3800000000000008</v>
      </c>
      <c r="I121" s="244">
        <v>2.71</v>
      </c>
      <c r="J121" s="320">
        <v>113</v>
      </c>
      <c r="K121" s="383">
        <v>106</v>
      </c>
      <c r="L121" s="244">
        <v>16.52</v>
      </c>
      <c r="M121" s="244">
        <v>3.58</v>
      </c>
      <c r="N121" s="311">
        <v>113</v>
      </c>
      <c r="O121" s="393">
        <v>84</v>
      </c>
      <c r="P121" s="244">
        <v>15.43</v>
      </c>
      <c r="Q121" s="244">
        <v>3.5</v>
      </c>
      <c r="R121" s="311">
        <v>114</v>
      </c>
      <c r="S121" s="1"/>
      <c r="T121" s="1"/>
      <c r="U121" s="1"/>
      <c r="V121" s="1"/>
      <c r="W121" s="247"/>
    </row>
    <row r="122" spans="1:23">
      <c r="A122" s="967"/>
      <c r="B122" s="944"/>
      <c r="C122" s="965"/>
      <c r="D122" s="309">
        <v>38.5</v>
      </c>
      <c r="E122" s="250"/>
      <c r="F122" s="311"/>
      <c r="G122" s="394">
        <v>94</v>
      </c>
      <c r="H122" s="263">
        <v>5.5430000000000001</v>
      </c>
      <c r="I122" s="263">
        <v>1.893</v>
      </c>
      <c r="J122" s="360">
        <v>36</v>
      </c>
      <c r="K122" s="388">
        <v>165</v>
      </c>
      <c r="L122" s="263">
        <v>9.9819999999999993</v>
      </c>
      <c r="M122" s="263">
        <v>2.4430000000000001</v>
      </c>
      <c r="N122" s="361">
        <v>36</v>
      </c>
      <c r="O122" s="388">
        <v>133</v>
      </c>
      <c r="P122" s="263">
        <v>8.0020000000000007</v>
      </c>
      <c r="Q122" s="263">
        <v>2.3010000000000002</v>
      </c>
      <c r="R122" s="361">
        <v>36</v>
      </c>
      <c r="S122" s="1"/>
      <c r="T122" s="1"/>
      <c r="U122" s="1"/>
      <c r="V122" s="1"/>
      <c r="W122" s="247"/>
    </row>
    <row r="123" spans="1:23">
      <c r="A123" s="967"/>
      <c r="B123" s="944"/>
      <c r="C123" s="970"/>
      <c r="D123" s="309">
        <v>6.6</v>
      </c>
      <c r="E123" s="250"/>
      <c r="F123" s="311"/>
      <c r="G123" s="393">
        <v>384</v>
      </c>
      <c r="H123" s="244">
        <v>3.84</v>
      </c>
      <c r="I123" s="244">
        <v>0.82</v>
      </c>
      <c r="J123" s="320">
        <v>6.2</v>
      </c>
      <c r="K123" s="383">
        <v>654</v>
      </c>
      <c r="L123" s="244">
        <v>6.54</v>
      </c>
      <c r="M123" s="244">
        <v>1.1399999999999999</v>
      </c>
      <c r="N123" s="311">
        <v>6.2</v>
      </c>
      <c r="O123" s="393">
        <v>743</v>
      </c>
      <c r="P123" s="244">
        <v>7.43</v>
      </c>
      <c r="Q123" s="244">
        <v>1.2</v>
      </c>
      <c r="R123" s="311">
        <v>6.2</v>
      </c>
      <c r="S123" s="1"/>
      <c r="T123" s="1"/>
      <c r="U123" s="1"/>
      <c r="V123" s="1"/>
      <c r="W123" s="247"/>
    </row>
    <row r="124" spans="1:23">
      <c r="A124" s="967"/>
      <c r="B124" s="447" t="s">
        <v>224</v>
      </c>
      <c r="C124" s="275"/>
      <c r="D124" s="300"/>
      <c r="E124" s="268"/>
      <c r="F124" s="253"/>
      <c r="G124" s="395"/>
      <c r="H124" s="89">
        <f>H119+H120+H122+H123</f>
        <v>13.324999999999999</v>
      </c>
      <c r="I124" s="89">
        <f t="shared" ref="I124:Q124" si="7">I119+I120+I122+I123</f>
        <v>3.6229999999999998</v>
      </c>
      <c r="J124" s="298"/>
      <c r="K124" s="389"/>
      <c r="L124" s="89">
        <f t="shared" si="7"/>
        <v>23.212</v>
      </c>
      <c r="M124" s="89">
        <f t="shared" si="7"/>
        <v>4.6120000000000001</v>
      </c>
      <c r="N124" s="253"/>
      <c r="O124" s="395"/>
      <c r="P124" s="89">
        <f t="shared" si="7"/>
        <v>22.884</v>
      </c>
      <c r="Q124" s="89">
        <f t="shared" si="7"/>
        <v>4.6110000000000007</v>
      </c>
      <c r="R124" s="253"/>
      <c r="S124" s="1"/>
      <c r="T124" s="1"/>
      <c r="U124" s="1"/>
      <c r="V124" s="1"/>
      <c r="W124" s="247"/>
    </row>
    <row r="125" spans="1:23">
      <c r="A125" s="967"/>
      <c r="B125" s="450" t="s">
        <v>247</v>
      </c>
      <c r="C125" s="275"/>
      <c r="D125" s="300"/>
      <c r="E125" s="268"/>
      <c r="F125" s="253"/>
      <c r="G125" s="395"/>
      <c r="H125" s="89"/>
      <c r="I125" s="89"/>
      <c r="J125" s="298"/>
      <c r="K125" s="389"/>
      <c r="L125" s="89"/>
      <c r="M125" s="89"/>
      <c r="N125" s="253"/>
      <c r="O125" s="395"/>
      <c r="P125" s="89"/>
      <c r="Q125" s="89"/>
      <c r="R125" s="253"/>
      <c r="S125" s="1"/>
      <c r="T125" s="1"/>
      <c r="U125" s="1"/>
      <c r="V125" s="1"/>
      <c r="W125" s="247"/>
    </row>
    <row r="126" spans="1:23">
      <c r="A126" s="967"/>
      <c r="B126" s="450" t="s">
        <v>256</v>
      </c>
      <c r="C126" s="275"/>
      <c r="D126" s="300"/>
      <c r="E126" s="268"/>
      <c r="F126" s="253"/>
      <c r="G126" s="395">
        <v>5</v>
      </c>
      <c r="H126" s="89">
        <v>1</v>
      </c>
      <c r="I126" s="89">
        <v>0.39</v>
      </c>
      <c r="J126" s="298">
        <v>113</v>
      </c>
      <c r="K126" s="389">
        <v>21</v>
      </c>
      <c r="L126" s="89">
        <v>4</v>
      </c>
      <c r="M126" s="89">
        <v>1.58</v>
      </c>
      <c r="N126" s="253">
        <v>114</v>
      </c>
      <c r="O126" s="395">
        <v>5</v>
      </c>
      <c r="P126" s="89">
        <v>1</v>
      </c>
      <c r="Q126" s="89">
        <v>0.39</v>
      </c>
      <c r="R126" s="253">
        <v>114</v>
      </c>
      <c r="S126" s="1"/>
      <c r="T126" s="1"/>
      <c r="U126" s="1"/>
      <c r="V126" s="1"/>
      <c r="W126" s="247"/>
    </row>
    <row r="127" spans="1:23">
      <c r="A127" s="967"/>
      <c r="B127" s="450" t="s">
        <v>257</v>
      </c>
      <c r="C127" s="276">
        <v>1</v>
      </c>
      <c r="D127" s="300"/>
      <c r="E127" s="268"/>
      <c r="F127" s="322" t="s">
        <v>170</v>
      </c>
      <c r="G127" s="395">
        <v>0</v>
      </c>
      <c r="H127" s="89"/>
      <c r="I127" s="89"/>
      <c r="J127" s="298">
        <v>0</v>
      </c>
      <c r="K127" s="389">
        <v>0</v>
      </c>
      <c r="L127" s="89"/>
      <c r="M127" s="89"/>
      <c r="N127" s="253">
        <v>0</v>
      </c>
      <c r="O127" s="395">
        <v>0</v>
      </c>
      <c r="P127" s="89"/>
      <c r="Q127" s="89"/>
      <c r="R127" s="253">
        <v>0</v>
      </c>
      <c r="S127" s="1"/>
      <c r="T127" s="1"/>
      <c r="U127" s="1"/>
      <c r="V127" s="1"/>
      <c r="W127" s="247"/>
    </row>
    <row r="128" spans="1:23">
      <c r="A128" s="967"/>
      <c r="B128" s="447" t="s">
        <v>218</v>
      </c>
      <c r="C128" s="277">
        <v>1</v>
      </c>
      <c r="D128" s="309"/>
      <c r="E128" s="250"/>
      <c r="F128" s="311"/>
      <c r="G128" s="393">
        <v>0</v>
      </c>
      <c r="H128" s="244"/>
      <c r="I128" s="244"/>
      <c r="J128" s="320">
        <v>0</v>
      </c>
      <c r="K128" s="383">
        <v>0</v>
      </c>
      <c r="L128" s="244"/>
      <c r="M128" s="244"/>
      <c r="N128" s="311">
        <v>0</v>
      </c>
      <c r="O128" s="393">
        <v>0</v>
      </c>
      <c r="P128" s="244"/>
      <c r="Q128" s="244"/>
      <c r="R128" s="311">
        <v>0</v>
      </c>
      <c r="S128" s="1"/>
      <c r="T128" s="1"/>
      <c r="U128" s="1"/>
      <c r="V128" s="1"/>
      <c r="W128" s="247"/>
    </row>
    <row r="129" spans="1:23">
      <c r="A129" s="967"/>
      <c r="B129" s="447" t="s">
        <v>219</v>
      </c>
      <c r="C129" s="277">
        <v>2</v>
      </c>
      <c r="D129" s="309"/>
      <c r="E129" s="250"/>
      <c r="F129" s="311"/>
      <c r="G129" s="393">
        <v>0</v>
      </c>
      <c r="H129" s="244"/>
      <c r="I129" s="244"/>
      <c r="J129" s="320">
        <v>0</v>
      </c>
      <c r="K129" s="383">
        <v>0</v>
      </c>
      <c r="L129" s="244"/>
      <c r="M129" s="244"/>
      <c r="N129" s="311">
        <v>0</v>
      </c>
      <c r="O129" s="393">
        <v>0</v>
      </c>
      <c r="P129" s="244"/>
      <c r="Q129" s="244"/>
      <c r="R129" s="311">
        <v>0</v>
      </c>
      <c r="S129" s="1"/>
      <c r="T129" s="1"/>
      <c r="U129" s="1"/>
      <c r="V129" s="1"/>
      <c r="W129" s="247"/>
    </row>
    <row r="130" spans="1:23" ht="16.2" thickBot="1">
      <c r="A130" s="968"/>
      <c r="B130" s="90" t="s">
        <v>258</v>
      </c>
      <c r="C130" s="278">
        <v>2</v>
      </c>
      <c r="D130" s="314"/>
      <c r="E130" s="255"/>
      <c r="F130" s="316"/>
      <c r="G130" s="394">
        <v>94</v>
      </c>
      <c r="H130" s="263">
        <v>5.5430000000000001</v>
      </c>
      <c r="I130" s="263">
        <v>1.893</v>
      </c>
      <c r="J130" s="360">
        <v>36</v>
      </c>
      <c r="K130" s="388">
        <v>165</v>
      </c>
      <c r="L130" s="263">
        <v>9.9819999999999993</v>
      </c>
      <c r="M130" s="263">
        <v>2.4430000000000001</v>
      </c>
      <c r="N130" s="361">
        <v>36</v>
      </c>
      <c r="O130" s="388">
        <v>133</v>
      </c>
      <c r="P130" s="263">
        <v>8.0020000000000007</v>
      </c>
      <c r="Q130" s="263">
        <v>2.3010000000000002</v>
      </c>
      <c r="R130" s="361">
        <v>36</v>
      </c>
      <c r="S130" s="1"/>
      <c r="T130" s="1"/>
      <c r="U130" s="1"/>
      <c r="V130" s="1"/>
      <c r="W130" s="247"/>
    </row>
    <row r="131" spans="1:23">
      <c r="A131" s="949">
        <v>36</v>
      </c>
      <c r="B131" s="943" t="s">
        <v>16</v>
      </c>
      <c r="C131" s="945">
        <v>16</v>
      </c>
      <c r="D131" s="307">
        <v>115</v>
      </c>
      <c r="E131" s="248" t="s">
        <v>259</v>
      </c>
      <c r="F131" s="308" t="s">
        <v>173</v>
      </c>
      <c r="G131" s="382">
        <v>6</v>
      </c>
      <c r="H131" s="280">
        <v>1.0900000000000001</v>
      </c>
      <c r="I131" s="280">
        <v>0.12</v>
      </c>
      <c r="J131" s="327">
        <v>114</v>
      </c>
      <c r="K131" s="382">
        <v>7</v>
      </c>
      <c r="L131" s="280">
        <v>1.42</v>
      </c>
      <c r="M131" s="280">
        <v>0.21</v>
      </c>
      <c r="N131" s="308">
        <v>114</v>
      </c>
      <c r="O131" s="392">
        <v>6</v>
      </c>
      <c r="P131" s="280">
        <v>1.1200000000000001</v>
      </c>
      <c r="Q131" s="280">
        <v>0.11</v>
      </c>
      <c r="R131" s="308">
        <v>114</v>
      </c>
      <c r="S131" s="1"/>
      <c r="T131" s="1"/>
      <c r="U131" s="1"/>
      <c r="V131" s="1"/>
      <c r="W131" s="247"/>
    </row>
    <row r="132" spans="1:23">
      <c r="A132" s="950"/>
      <c r="B132" s="944"/>
      <c r="C132" s="946"/>
      <c r="D132" s="309">
        <v>38.5</v>
      </c>
      <c r="E132" s="250" t="s">
        <v>175</v>
      </c>
      <c r="F132" s="311" t="s">
        <v>166</v>
      </c>
      <c r="G132" s="383">
        <v>3</v>
      </c>
      <c r="H132" s="244">
        <v>0.22</v>
      </c>
      <c r="I132" s="244">
        <v>0.05</v>
      </c>
      <c r="J132" s="320">
        <v>37</v>
      </c>
      <c r="K132" s="383">
        <v>5</v>
      </c>
      <c r="L132" s="244">
        <v>0.32</v>
      </c>
      <c r="M132" s="244">
        <v>0.04</v>
      </c>
      <c r="N132" s="311">
        <v>37</v>
      </c>
      <c r="O132" s="393">
        <v>5</v>
      </c>
      <c r="P132" s="244">
        <v>0.32</v>
      </c>
      <c r="Q132" s="244">
        <v>0.04</v>
      </c>
      <c r="R132" s="311">
        <v>37</v>
      </c>
      <c r="S132" s="1"/>
      <c r="T132" s="1"/>
      <c r="U132" s="1"/>
      <c r="V132" s="1"/>
      <c r="W132" s="247"/>
    </row>
    <row r="133" spans="1:23">
      <c r="A133" s="950"/>
      <c r="B133" s="944"/>
      <c r="C133" s="947"/>
      <c r="D133" s="309">
        <v>6.6</v>
      </c>
      <c r="E133" s="250"/>
      <c r="F133" s="311"/>
      <c r="G133" s="383">
        <v>87</v>
      </c>
      <c r="H133" s="244">
        <v>0.87</v>
      </c>
      <c r="I133" s="244">
        <v>7.0000000000000007E-2</v>
      </c>
      <c r="J133" s="320">
        <v>6.4</v>
      </c>
      <c r="K133" s="383">
        <v>110</v>
      </c>
      <c r="L133" s="244">
        <v>1.1000000000000001</v>
      </c>
      <c r="M133" s="244">
        <v>0.17</v>
      </c>
      <c r="N133" s="311">
        <v>6.4</v>
      </c>
      <c r="O133" s="393">
        <v>90</v>
      </c>
      <c r="P133" s="244">
        <v>0.9</v>
      </c>
      <c r="Q133" s="244">
        <v>7.0000000000000007E-2</v>
      </c>
      <c r="R133" s="311">
        <v>6.4</v>
      </c>
      <c r="S133" s="1"/>
      <c r="T133" s="1"/>
      <c r="U133" s="1"/>
      <c r="V133" s="1"/>
      <c r="W133" s="247"/>
    </row>
    <row r="134" spans="1:23">
      <c r="A134" s="950"/>
      <c r="B134" s="944" t="s">
        <v>17</v>
      </c>
      <c r="C134" s="948">
        <v>16</v>
      </c>
      <c r="D134" s="309">
        <v>115</v>
      </c>
      <c r="E134" s="250" t="s">
        <v>259</v>
      </c>
      <c r="F134" s="311" t="s">
        <v>173</v>
      </c>
      <c r="G134" s="383">
        <v>4</v>
      </c>
      <c r="H134" s="244">
        <v>0.83</v>
      </c>
      <c r="I134" s="244">
        <v>0.15</v>
      </c>
      <c r="J134" s="320">
        <v>113</v>
      </c>
      <c r="K134" s="383">
        <v>7</v>
      </c>
      <c r="L134" s="244">
        <v>1.26</v>
      </c>
      <c r="M134" s="244">
        <v>0.17</v>
      </c>
      <c r="N134" s="311">
        <v>113</v>
      </c>
      <c r="O134" s="393">
        <v>9</v>
      </c>
      <c r="P134" s="244">
        <v>1.64</v>
      </c>
      <c r="Q134" s="244">
        <v>0.18</v>
      </c>
      <c r="R134" s="311">
        <v>113</v>
      </c>
      <c r="S134" s="1"/>
      <c r="T134" s="1"/>
      <c r="U134" s="1"/>
      <c r="V134" s="1"/>
      <c r="W134" s="247"/>
    </row>
    <row r="135" spans="1:23">
      <c r="A135" s="950"/>
      <c r="B135" s="944"/>
      <c r="C135" s="946"/>
      <c r="D135" s="309">
        <v>38.5</v>
      </c>
      <c r="E135" s="250" t="s">
        <v>175</v>
      </c>
      <c r="F135" s="311" t="s">
        <v>166</v>
      </c>
      <c r="G135" s="383">
        <v>13</v>
      </c>
      <c r="H135" s="244">
        <v>0.77</v>
      </c>
      <c r="I135" s="244">
        <v>0.15</v>
      </c>
      <c r="J135" s="320">
        <v>37</v>
      </c>
      <c r="K135" s="383">
        <v>20</v>
      </c>
      <c r="L135" s="244">
        <v>1.1299999999999999</v>
      </c>
      <c r="M135" s="244">
        <v>0.16</v>
      </c>
      <c r="N135" s="311">
        <v>37</v>
      </c>
      <c r="O135" s="393">
        <v>26</v>
      </c>
      <c r="P135" s="244">
        <v>1.57</v>
      </c>
      <c r="Q135" s="244">
        <v>0.17</v>
      </c>
      <c r="R135" s="311">
        <v>37</v>
      </c>
      <c r="S135" s="1"/>
      <c r="T135" s="1"/>
      <c r="U135" s="1"/>
      <c r="V135" s="1"/>
      <c r="W135" s="247"/>
    </row>
    <row r="136" spans="1:23">
      <c r="A136" s="950"/>
      <c r="B136" s="952"/>
      <c r="C136" s="947"/>
      <c r="D136" s="312">
        <v>6.6</v>
      </c>
      <c r="E136" s="251"/>
      <c r="F136" s="313"/>
      <c r="G136" s="384">
        <v>6</v>
      </c>
      <c r="H136" s="334">
        <v>0.6</v>
      </c>
      <c r="I136" s="334">
        <v>0</v>
      </c>
      <c r="J136" s="324">
        <v>6.3</v>
      </c>
      <c r="K136" s="384">
        <v>13</v>
      </c>
      <c r="L136" s="334">
        <v>0.13</v>
      </c>
      <c r="M136" s="334">
        <v>0.01</v>
      </c>
      <c r="N136" s="313">
        <v>6.3</v>
      </c>
      <c r="O136" s="408">
        <v>7</v>
      </c>
      <c r="P136" s="334">
        <v>7.0000000000000007E-2</v>
      </c>
      <c r="Q136" s="334">
        <v>0.01</v>
      </c>
      <c r="R136" s="313">
        <v>6.3</v>
      </c>
      <c r="S136" s="1"/>
      <c r="T136" s="1"/>
      <c r="U136" s="1"/>
      <c r="V136" s="1"/>
      <c r="W136" s="247"/>
    </row>
    <row r="137" spans="1:23">
      <c r="A137" s="950"/>
      <c r="B137" s="447" t="s">
        <v>224</v>
      </c>
      <c r="C137" s="444"/>
      <c r="D137" s="323"/>
      <c r="E137" s="251"/>
      <c r="F137" s="324"/>
      <c r="G137" s="384"/>
      <c r="H137" s="334">
        <f>H132+H133+H135+H136</f>
        <v>2.46</v>
      </c>
      <c r="I137" s="334">
        <f t="shared" ref="I137:Q137" si="8">I132+I133+I135+I136</f>
        <v>0.27</v>
      </c>
      <c r="J137" s="324"/>
      <c r="K137" s="384"/>
      <c r="L137" s="334">
        <f t="shared" si="8"/>
        <v>2.6799999999999997</v>
      </c>
      <c r="M137" s="334">
        <f t="shared" si="8"/>
        <v>0.38</v>
      </c>
      <c r="N137" s="313"/>
      <c r="O137" s="408"/>
      <c r="P137" s="334">
        <f t="shared" si="8"/>
        <v>2.86</v>
      </c>
      <c r="Q137" s="334">
        <f t="shared" si="8"/>
        <v>0.29000000000000004</v>
      </c>
      <c r="R137" s="313"/>
      <c r="S137" s="1"/>
      <c r="T137" s="1"/>
      <c r="U137" s="1"/>
      <c r="V137" s="1"/>
      <c r="W137" s="247"/>
    </row>
    <row r="138" spans="1:23">
      <c r="A138" s="950"/>
      <c r="B138" s="445" t="s">
        <v>260</v>
      </c>
      <c r="C138" s="444"/>
      <c r="D138" s="323"/>
      <c r="E138" s="251"/>
      <c r="F138" s="324"/>
      <c r="G138" s="384"/>
      <c r="H138" s="334"/>
      <c r="I138" s="334"/>
      <c r="J138" s="324"/>
      <c r="K138" s="384"/>
      <c r="L138" s="334"/>
      <c r="M138" s="334"/>
      <c r="N138" s="313"/>
      <c r="O138" s="408"/>
      <c r="P138" s="334"/>
      <c r="Q138" s="334"/>
      <c r="R138" s="313"/>
      <c r="S138" s="1"/>
      <c r="T138" s="1"/>
      <c r="U138" s="1"/>
      <c r="V138" s="1"/>
      <c r="W138" s="247"/>
    </row>
    <row r="139" spans="1:23">
      <c r="A139" s="950"/>
      <c r="B139" s="445" t="s">
        <v>261</v>
      </c>
      <c r="C139" s="443"/>
      <c r="D139" s="323"/>
      <c r="E139" s="251"/>
      <c r="F139" s="324"/>
      <c r="G139" s="384"/>
      <c r="H139" s="334"/>
      <c r="I139" s="334"/>
      <c r="J139" s="324"/>
      <c r="K139" s="384"/>
      <c r="L139" s="334"/>
      <c r="M139" s="334"/>
      <c r="N139" s="313"/>
      <c r="O139" s="408"/>
      <c r="P139" s="334"/>
      <c r="Q139" s="334"/>
      <c r="R139" s="313"/>
      <c r="S139" s="1"/>
      <c r="T139" s="1"/>
      <c r="U139" s="1"/>
      <c r="V139" s="1"/>
      <c r="W139" s="247"/>
    </row>
    <row r="140" spans="1:23">
      <c r="A140" s="959"/>
      <c r="B140" s="442" t="s">
        <v>262</v>
      </c>
      <c r="C140" s="256">
        <v>2</v>
      </c>
      <c r="D140" s="321"/>
      <c r="E140" s="250"/>
      <c r="F140" s="320"/>
      <c r="G140" s="383">
        <v>3</v>
      </c>
      <c r="H140" s="244">
        <v>0.22</v>
      </c>
      <c r="I140" s="244">
        <v>0</v>
      </c>
      <c r="J140" s="320">
        <v>37</v>
      </c>
      <c r="K140" s="383">
        <v>5</v>
      </c>
      <c r="L140" s="244">
        <v>0.32</v>
      </c>
      <c r="M140" s="244">
        <v>0.04</v>
      </c>
      <c r="N140" s="311">
        <v>37</v>
      </c>
      <c r="O140" s="393">
        <v>5</v>
      </c>
      <c r="P140" s="244">
        <v>0.32</v>
      </c>
      <c r="Q140" s="244">
        <v>0.04</v>
      </c>
      <c r="R140" s="311">
        <v>37</v>
      </c>
      <c r="S140" s="1"/>
      <c r="T140" s="1"/>
      <c r="U140" s="1"/>
      <c r="V140" s="1"/>
      <c r="W140" s="247"/>
    </row>
    <row r="141" spans="1:23" ht="16.2" thickBot="1">
      <c r="A141" s="960"/>
      <c r="B141" s="279" t="s">
        <v>263</v>
      </c>
      <c r="C141" s="274">
        <v>1</v>
      </c>
      <c r="D141" s="325"/>
      <c r="E141" s="255"/>
      <c r="F141" s="326"/>
      <c r="G141" s="387">
        <v>13</v>
      </c>
      <c r="H141" s="288">
        <v>0.77</v>
      </c>
      <c r="I141" s="288">
        <v>0.15</v>
      </c>
      <c r="J141" s="326">
        <v>37</v>
      </c>
      <c r="K141" s="387">
        <v>20</v>
      </c>
      <c r="L141" s="288">
        <v>1.1299999999999999</v>
      </c>
      <c r="M141" s="288">
        <v>0.16</v>
      </c>
      <c r="N141" s="316">
        <v>37</v>
      </c>
      <c r="O141" s="410">
        <v>26</v>
      </c>
      <c r="P141" s="288">
        <v>1.57</v>
      </c>
      <c r="Q141" s="288">
        <v>0.17</v>
      </c>
      <c r="R141" s="316">
        <v>37</v>
      </c>
      <c r="S141" s="1"/>
      <c r="T141" s="1"/>
      <c r="U141" s="1"/>
      <c r="V141" s="1"/>
      <c r="W141" s="247"/>
    </row>
    <row r="142" spans="1:23">
      <c r="A142" s="949">
        <v>81</v>
      </c>
      <c r="B142" s="943" t="s">
        <v>16</v>
      </c>
      <c r="C142" s="945">
        <v>25</v>
      </c>
      <c r="D142" s="307">
        <v>158</v>
      </c>
      <c r="E142" s="248" t="s">
        <v>264</v>
      </c>
      <c r="F142" s="308" t="s">
        <v>7</v>
      </c>
      <c r="G142" s="700"/>
      <c r="H142" s="701"/>
      <c r="I142" s="701"/>
      <c r="J142" s="702"/>
      <c r="K142" s="700"/>
      <c r="L142" s="701"/>
      <c r="M142" s="701"/>
      <c r="N142" s="703"/>
      <c r="O142" s="700"/>
      <c r="P142" s="701"/>
      <c r="Q142" s="701"/>
      <c r="R142" s="703"/>
      <c r="S142" s="1"/>
      <c r="T142" s="1"/>
      <c r="U142" s="1"/>
      <c r="V142" s="1"/>
      <c r="W142" s="247"/>
    </row>
    <row r="143" spans="1:23">
      <c r="A143" s="950"/>
      <c r="B143" s="944"/>
      <c r="C143" s="946"/>
      <c r="D143" s="309">
        <v>38.5</v>
      </c>
      <c r="E143" s="250" t="s">
        <v>175</v>
      </c>
      <c r="F143" s="311" t="s">
        <v>166</v>
      </c>
      <c r="G143" s="704">
        <v>0</v>
      </c>
      <c r="H143" s="705"/>
      <c r="I143" s="705"/>
      <c r="J143" s="706">
        <v>0</v>
      </c>
      <c r="K143" s="704">
        <v>0</v>
      </c>
      <c r="L143" s="705"/>
      <c r="M143" s="705"/>
      <c r="N143" s="707">
        <v>0</v>
      </c>
      <c r="O143" s="704">
        <v>0</v>
      </c>
      <c r="P143" s="705"/>
      <c r="Q143" s="705"/>
      <c r="R143" s="707">
        <v>0</v>
      </c>
      <c r="S143" s="1"/>
      <c r="T143" s="1"/>
      <c r="U143" s="1"/>
      <c r="V143" s="1"/>
      <c r="W143" s="247"/>
    </row>
    <row r="144" spans="1:23">
      <c r="A144" s="950"/>
      <c r="B144" s="944"/>
      <c r="C144" s="947"/>
      <c r="D144" s="309">
        <v>6.6</v>
      </c>
      <c r="E144" s="250"/>
      <c r="F144" s="311"/>
      <c r="G144" s="383">
        <v>0</v>
      </c>
      <c r="H144" s="244"/>
      <c r="I144" s="244"/>
      <c r="J144" s="320">
        <v>6.4</v>
      </c>
      <c r="K144" s="383">
        <v>0</v>
      </c>
      <c r="L144" s="244"/>
      <c r="M144" s="244"/>
      <c r="N144" s="311">
        <v>6.4</v>
      </c>
      <c r="O144" s="383">
        <v>0</v>
      </c>
      <c r="P144" s="244"/>
      <c r="Q144" s="244"/>
      <c r="R144" s="311">
        <v>6.4</v>
      </c>
      <c r="S144" s="1"/>
      <c r="T144" s="1"/>
      <c r="U144" s="1"/>
      <c r="V144" s="1"/>
      <c r="W144" s="247"/>
    </row>
    <row r="145" spans="1:23">
      <c r="A145" s="950"/>
      <c r="B145" s="944" t="s">
        <v>17</v>
      </c>
      <c r="C145" s="948">
        <v>40</v>
      </c>
      <c r="D145" s="309">
        <v>158</v>
      </c>
      <c r="E145" s="250" t="s">
        <v>265</v>
      </c>
      <c r="F145" s="311" t="s">
        <v>166</v>
      </c>
      <c r="G145" s="383">
        <v>0</v>
      </c>
      <c r="H145" s="244"/>
      <c r="I145" s="244"/>
      <c r="J145" s="320">
        <v>0</v>
      </c>
      <c r="K145" s="383">
        <v>0</v>
      </c>
      <c r="L145" s="244"/>
      <c r="M145" s="244"/>
      <c r="N145" s="311">
        <v>0</v>
      </c>
      <c r="O145" s="383">
        <v>0</v>
      </c>
      <c r="P145" s="244"/>
      <c r="Q145" s="244"/>
      <c r="R145" s="311">
        <v>0</v>
      </c>
      <c r="S145" s="1"/>
      <c r="T145" s="1"/>
      <c r="U145" s="1"/>
      <c r="V145" s="1"/>
      <c r="W145" s="247"/>
    </row>
    <row r="146" spans="1:23">
      <c r="A146" s="950"/>
      <c r="B146" s="944"/>
      <c r="C146" s="946"/>
      <c r="D146" s="309">
        <v>38.5</v>
      </c>
      <c r="E146" s="250" t="s">
        <v>175</v>
      </c>
      <c r="F146" s="311" t="s">
        <v>166</v>
      </c>
      <c r="G146" s="383">
        <v>0</v>
      </c>
      <c r="H146" s="244"/>
      <c r="I146" s="244"/>
      <c r="J146" s="320">
        <v>0</v>
      </c>
      <c r="K146" s="383">
        <v>0</v>
      </c>
      <c r="L146" s="244"/>
      <c r="M146" s="244"/>
      <c r="N146" s="311">
        <v>0</v>
      </c>
      <c r="O146" s="383">
        <v>0</v>
      </c>
      <c r="P146" s="244"/>
      <c r="Q146" s="244"/>
      <c r="R146" s="311">
        <v>0</v>
      </c>
      <c r="S146" s="1"/>
      <c r="T146" s="1"/>
      <c r="U146" s="1"/>
      <c r="V146" s="1"/>
      <c r="W146" s="247"/>
    </row>
    <row r="147" spans="1:23">
      <c r="A147" s="950"/>
      <c r="B147" s="944"/>
      <c r="C147" s="947"/>
      <c r="D147" s="309">
        <v>6.6</v>
      </c>
      <c r="E147" s="250"/>
      <c r="F147" s="458" t="s">
        <v>170</v>
      </c>
      <c r="G147" s="383">
        <v>0</v>
      </c>
      <c r="H147" s="244"/>
      <c r="I147" s="244"/>
      <c r="J147" s="320">
        <v>0</v>
      </c>
      <c r="K147" s="383">
        <v>0</v>
      </c>
      <c r="L147" s="244"/>
      <c r="M147" s="244"/>
      <c r="N147" s="311">
        <v>0</v>
      </c>
      <c r="O147" s="383">
        <v>0</v>
      </c>
      <c r="P147" s="244"/>
      <c r="Q147" s="244"/>
      <c r="R147" s="311">
        <v>0</v>
      </c>
      <c r="S147" s="1"/>
      <c r="T147" s="1"/>
      <c r="U147" s="1"/>
      <c r="V147" s="1"/>
      <c r="W147" s="247"/>
    </row>
    <row r="148" spans="1:23">
      <c r="A148" s="950"/>
      <c r="B148" s="447" t="s">
        <v>224</v>
      </c>
      <c r="C148" s="448"/>
      <c r="D148" s="309"/>
      <c r="E148" s="250"/>
      <c r="F148" s="311"/>
      <c r="G148" s="383"/>
      <c r="H148" s="244">
        <f>H143+H144+H146+H147</f>
        <v>0</v>
      </c>
      <c r="I148" s="244">
        <f t="shared" ref="I148:Q148" si="9">I143+I144+I146+I147</f>
        <v>0</v>
      </c>
      <c r="J148" s="320"/>
      <c r="K148" s="383"/>
      <c r="L148" s="244">
        <f t="shared" si="9"/>
        <v>0</v>
      </c>
      <c r="M148" s="244">
        <f t="shared" si="9"/>
        <v>0</v>
      </c>
      <c r="N148" s="311"/>
      <c r="O148" s="383"/>
      <c r="P148" s="244">
        <f t="shared" si="9"/>
        <v>0</v>
      </c>
      <c r="Q148" s="244">
        <f t="shared" si="9"/>
        <v>0</v>
      </c>
      <c r="R148" s="311"/>
      <c r="S148" s="1"/>
      <c r="T148" s="1"/>
      <c r="U148" s="1"/>
      <c r="V148" s="1"/>
      <c r="W148" s="247"/>
    </row>
    <row r="149" spans="1:23">
      <c r="A149" s="950"/>
      <c r="B149" s="944" t="s">
        <v>28</v>
      </c>
      <c r="C149" s="948">
        <v>32</v>
      </c>
      <c r="D149" s="309">
        <v>158</v>
      </c>
      <c r="E149" s="250" t="s">
        <v>266</v>
      </c>
      <c r="F149" s="311" t="s">
        <v>267</v>
      </c>
      <c r="G149" s="383">
        <v>0</v>
      </c>
      <c r="H149" s="244">
        <v>0</v>
      </c>
      <c r="I149" s="244">
        <v>0</v>
      </c>
      <c r="J149" s="320">
        <v>0</v>
      </c>
      <c r="K149" s="383">
        <v>0</v>
      </c>
      <c r="L149" s="244">
        <v>0</v>
      </c>
      <c r="M149" s="244">
        <v>0</v>
      </c>
      <c r="N149" s="311">
        <v>0</v>
      </c>
      <c r="O149" s="383">
        <v>0</v>
      </c>
      <c r="P149" s="244">
        <v>0</v>
      </c>
      <c r="Q149" s="244">
        <v>0</v>
      </c>
      <c r="R149" s="311">
        <v>0</v>
      </c>
      <c r="S149" s="1"/>
      <c r="T149" s="1"/>
      <c r="U149" s="1"/>
      <c r="V149" s="1"/>
      <c r="W149" s="247"/>
    </row>
    <row r="150" spans="1:23">
      <c r="A150" s="950"/>
      <c r="B150" s="944"/>
      <c r="C150" s="947"/>
      <c r="D150" s="309">
        <v>6.3</v>
      </c>
      <c r="E150" s="250"/>
      <c r="F150" s="311"/>
      <c r="G150" s="383">
        <v>0</v>
      </c>
      <c r="H150" s="244">
        <v>0</v>
      </c>
      <c r="I150" s="244">
        <v>0</v>
      </c>
      <c r="J150" s="320">
        <v>0</v>
      </c>
      <c r="K150" s="383">
        <v>0</v>
      </c>
      <c r="L150" s="244">
        <v>0</v>
      </c>
      <c r="M150" s="244">
        <v>0</v>
      </c>
      <c r="N150" s="311">
        <v>0</v>
      </c>
      <c r="O150" s="383">
        <v>0</v>
      </c>
      <c r="P150" s="244">
        <v>0</v>
      </c>
      <c r="Q150" s="244">
        <v>0</v>
      </c>
      <c r="R150" s="311">
        <v>0</v>
      </c>
      <c r="S150" s="2"/>
      <c r="T150" s="2"/>
      <c r="U150" s="1"/>
      <c r="V150" s="1"/>
      <c r="W150" s="247"/>
    </row>
    <row r="151" spans="1:23">
      <c r="A151" s="950"/>
      <c r="B151" s="944" t="s">
        <v>29</v>
      </c>
      <c r="C151" s="948">
        <v>32</v>
      </c>
      <c r="D151" s="309">
        <v>158</v>
      </c>
      <c r="E151" s="250" t="s">
        <v>268</v>
      </c>
      <c r="F151" s="311" t="s">
        <v>269</v>
      </c>
      <c r="G151" s="383"/>
      <c r="H151" s="244"/>
      <c r="I151" s="244"/>
      <c r="J151" s="320"/>
      <c r="K151" s="383"/>
      <c r="L151" s="244"/>
      <c r="M151" s="244"/>
      <c r="N151" s="311"/>
      <c r="O151" s="383"/>
      <c r="P151" s="244"/>
      <c r="Q151" s="244"/>
      <c r="R151" s="311"/>
      <c r="S151" s="1"/>
      <c r="T151" s="1"/>
      <c r="U151" s="1"/>
      <c r="V151" s="1"/>
      <c r="W151" s="247"/>
    </row>
    <row r="152" spans="1:23">
      <c r="A152" s="950"/>
      <c r="B152" s="952"/>
      <c r="C152" s="946"/>
      <c r="D152" s="312">
        <v>6.3</v>
      </c>
      <c r="E152" s="251"/>
      <c r="F152" s="313"/>
      <c r="G152" s="384">
        <v>36</v>
      </c>
      <c r="H152" s="334">
        <v>0.36</v>
      </c>
      <c r="I152" s="334">
        <v>0</v>
      </c>
      <c r="J152" s="324">
        <v>6.5</v>
      </c>
      <c r="K152" s="384">
        <v>72</v>
      </c>
      <c r="L152" s="334">
        <v>0.72</v>
      </c>
      <c r="M152" s="334">
        <v>1</v>
      </c>
      <c r="N152" s="313">
        <v>6.5</v>
      </c>
      <c r="O152" s="384">
        <v>72</v>
      </c>
      <c r="P152" s="334">
        <v>0.72</v>
      </c>
      <c r="Q152" s="334">
        <v>0.36</v>
      </c>
      <c r="R152" s="313">
        <v>6.5</v>
      </c>
      <c r="S152" s="1"/>
      <c r="T152" s="1"/>
      <c r="U152" s="1"/>
      <c r="V152" s="1"/>
      <c r="W152" s="247"/>
    </row>
    <row r="153" spans="1:23" ht="16.2" thickBot="1">
      <c r="A153" s="950"/>
      <c r="B153" s="447" t="s">
        <v>205</v>
      </c>
      <c r="C153" s="281"/>
      <c r="D153" s="314"/>
      <c r="E153" s="255"/>
      <c r="F153" s="316"/>
      <c r="G153" s="387"/>
      <c r="H153" s="288">
        <f>H150+H152</f>
        <v>0.36</v>
      </c>
      <c r="I153" s="288">
        <f t="shared" ref="I153:Q153" si="10">I150+I152</f>
        <v>0</v>
      </c>
      <c r="J153" s="326"/>
      <c r="K153" s="387"/>
      <c r="L153" s="288">
        <f t="shared" si="10"/>
        <v>0.72</v>
      </c>
      <c r="M153" s="288">
        <f t="shared" si="10"/>
        <v>1</v>
      </c>
      <c r="N153" s="316"/>
      <c r="O153" s="387"/>
      <c r="P153" s="288">
        <f t="shared" si="10"/>
        <v>0.72</v>
      </c>
      <c r="Q153" s="288">
        <f t="shared" si="10"/>
        <v>0.36</v>
      </c>
      <c r="R153" s="316"/>
      <c r="S153" s="1"/>
      <c r="T153" s="1"/>
      <c r="U153" s="1"/>
      <c r="V153" s="1"/>
      <c r="W153" s="247"/>
    </row>
    <row r="154" spans="1:23">
      <c r="A154" s="959"/>
      <c r="B154" s="446" t="s">
        <v>270</v>
      </c>
      <c r="C154" s="282"/>
      <c r="D154" s="307"/>
      <c r="E154" s="248"/>
      <c r="F154" s="458" t="s">
        <v>170</v>
      </c>
      <c r="G154" s="382">
        <v>0</v>
      </c>
      <c r="H154" s="280"/>
      <c r="I154" s="280"/>
      <c r="J154" s="308">
        <v>0</v>
      </c>
      <c r="K154" s="382">
        <v>0</v>
      </c>
      <c r="L154" s="280"/>
      <c r="M154" s="280"/>
      <c r="N154" s="308">
        <v>0</v>
      </c>
      <c r="O154" s="392">
        <v>0</v>
      </c>
      <c r="P154" s="280"/>
      <c r="Q154" s="280"/>
      <c r="R154" s="308">
        <v>0</v>
      </c>
      <c r="S154" s="1"/>
      <c r="T154" s="1"/>
      <c r="U154" s="1"/>
      <c r="V154" s="1"/>
      <c r="W154" s="247"/>
    </row>
    <row r="155" spans="1:23">
      <c r="A155" s="959"/>
      <c r="B155" s="447" t="s">
        <v>271</v>
      </c>
      <c r="C155" s="260"/>
      <c r="D155" s="309"/>
      <c r="E155" s="250"/>
      <c r="F155" s="320"/>
      <c r="G155" s="383"/>
      <c r="H155" s="244"/>
      <c r="I155" s="244"/>
      <c r="J155" s="311"/>
      <c r="K155" s="383"/>
      <c r="L155" s="244"/>
      <c r="M155" s="244"/>
      <c r="N155" s="311"/>
      <c r="O155" s="393"/>
      <c r="P155" s="244"/>
      <c r="Q155" s="244"/>
      <c r="R155" s="311"/>
      <c r="S155" s="1"/>
      <c r="T155" s="1"/>
      <c r="U155" s="1"/>
      <c r="V155" s="1"/>
      <c r="W155" s="247"/>
    </row>
    <row r="156" spans="1:23">
      <c r="A156" s="959"/>
      <c r="B156" s="447" t="s">
        <v>272</v>
      </c>
      <c r="C156" s="260"/>
      <c r="D156" s="309"/>
      <c r="E156" s="250"/>
      <c r="F156" s="320"/>
      <c r="G156" s="383"/>
      <c r="H156" s="244"/>
      <c r="I156" s="244"/>
      <c r="J156" s="311"/>
      <c r="K156" s="383"/>
      <c r="L156" s="244"/>
      <c r="M156" s="244"/>
      <c r="N156" s="311"/>
      <c r="O156" s="393"/>
      <c r="P156" s="244"/>
      <c r="Q156" s="244"/>
      <c r="R156" s="311"/>
      <c r="S156" s="1"/>
      <c r="T156" s="1"/>
      <c r="U156" s="1"/>
      <c r="V156" s="1"/>
      <c r="W156" s="247"/>
    </row>
    <row r="157" spans="1:23">
      <c r="A157" s="959"/>
      <c r="B157" s="447" t="s">
        <v>273</v>
      </c>
      <c r="C157" s="260"/>
      <c r="D157" s="309"/>
      <c r="E157" s="250"/>
      <c r="F157" s="320"/>
      <c r="G157" s="383"/>
      <c r="H157" s="244"/>
      <c r="I157" s="244"/>
      <c r="J157" s="311"/>
      <c r="K157" s="383"/>
      <c r="L157" s="244"/>
      <c r="M157" s="244"/>
      <c r="N157" s="311"/>
      <c r="O157" s="393"/>
      <c r="P157" s="244"/>
      <c r="Q157" s="244"/>
      <c r="R157" s="311"/>
      <c r="S157" s="1"/>
      <c r="T157" s="1"/>
      <c r="U157" s="1"/>
      <c r="V157" s="1"/>
      <c r="W157" s="247"/>
    </row>
    <row r="158" spans="1:23">
      <c r="A158" s="959"/>
      <c r="B158" s="447" t="s">
        <v>274</v>
      </c>
      <c r="C158" s="272">
        <v>1</v>
      </c>
      <c r="D158" s="309"/>
      <c r="E158" s="250"/>
      <c r="F158" s="320"/>
      <c r="G158" s="383">
        <v>26</v>
      </c>
      <c r="H158" s="244">
        <v>1.47</v>
      </c>
      <c r="I158" s="244">
        <v>0.7</v>
      </c>
      <c r="J158" s="311">
        <v>35.4</v>
      </c>
      <c r="K158" s="383">
        <v>49</v>
      </c>
      <c r="L158" s="244">
        <v>2.74</v>
      </c>
      <c r="M158" s="244">
        <v>0.56000000000000005</v>
      </c>
      <c r="N158" s="311">
        <v>34.4</v>
      </c>
      <c r="O158" s="393">
        <v>50</v>
      </c>
      <c r="P158" s="244">
        <v>2.78</v>
      </c>
      <c r="Q158" s="244">
        <v>0.5</v>
      </c>
      <c r="R158" s="311">
        <v>34.700000000000003</v>
      </c>
      <c r="S158" s="1"/>
      <c r="T158" s="1"/>
      <c r="U158" s="1"/>
      <c r="V158" s="1"/>
      <c r="W158" s="247"/>
    </row>
    <row r="159" spans="1:23">
      <c r="A159" s="959"/>
      <c r="B159" s="447" t="s">
        <v>275</v>
      </c>
      <c r="C159" s="272">
        <v>1</v>
      </c>
      <c r="D159" s="309"/>
      <c r="E159" s="250"/>
      <c r="F159" s="320"/>
      <c r="G159" s="383">
        <v>5</v>
      </c>
      <c r="H159" s="244">
        <v>0.27</v>
      </c>
      <c r="I159" s="244">
        <v>0.23</v>
      </c>
      <c r="J159" s="311">
        <v>35.4</v>
      </c>
      <c r="K159" s="383">
        <v>10</v>
      </c>
      <c r="L159" s="244">
        <v>0.41</v>
      </c>
      <c r="M159" s="244">
        <v>0.3</v>
      </c>
      <c r="N159" s="311">
        <v>34.4</v>
      </c>
      <c r="O159" s="393">
        <v>5</v>
      </c>
      <c r="P159" s="244">
        <v>0.27</v>
      </c>
      <c r="Q159" s="244">
        <v>0.21</v>
      </c>
      <c r="R159" s="311">
        <v>34.700000000000003</v>
      </c>
      <c r="S159" s="1"/>
      <c r="T159" s="1"/>
      <c r="U159" s="1"/>
      <c r="V159" s="1"/>
      <c r="W159" s="247"/>
    </row>
    <row r="160" spans="1:23">
      <c r="A160" s="959"/>
      <c r="B160" s="449" t="s">
        <v>276</v>
      </c>
      <c r="C160" s="252">
        <v>2</v>
      </c>
      <c r="D160" s="309"/>
      <c r="E160" s="250"/>
      <c r="F160" s="320"/>
      <c r="G160" s="383">
        <v>15</v>
      </c>
      <c r="H160" s="244">
        <v>0.86</v>
      </c>
      <c r="I160" s="244">
        <v>0.13</v>
      </c>
      <c r="J160" s="311">
        <v>35.4</v>
      </c>
      <c r="K160" s="383">
        <v>34</v>
      </c>
      <c r="L160" s="244">
        <v>2</v>
      </c>
      <c r="M160" s="244">
        <v>0.17</v>
      </c>
      <c r="N160" s="311">
        <v>34.4</v>
      </c>
      <c r="O160" s="393">
        <v>19</v>
      </c>
      <c r="P160" s="244">
        <v>1.04</v>
      </c>
      <c r="Q160" s="244">
        <v>0.13</v>
      </c>
      <c r="R160" s="311">
        <v>34.700000000000003</v>
      </c>
      <c r="S160" s="1"/>
      <c r="T160" s="1"/>
      <c r="U160" s="1"/>
      <c r="V160" s="1"/>
      <c r="W160" s="247"/>
    </row>
    <row r="161" spans="1:23" ht="16.2" thickBot="1">
      <c r="A161" s="960"/>
      <c r="B161" s="90" t="s">
        <v>277</v>
      </c>
      <c r="C161" s="254">
        <v>2</v>
      </c>
      <c r="D161" s="314"/>
      <c r="E161" s="255"/>
      <c r="F161" s="326"/>
      <c r="G161" s="387">
        <v>8</v>
      </c>
      <c r="H161" s="288">
        <v>-2.6</v>
      </c>
      <c r="I161" s="288">
        <v>1.06</v>
      </c>
      <c r="J161" s="316">
        <v>35.4</v>
      </c>
      <c r="K161" s="387">
        <v>13</v>
      </c>
      <c r="L161" s="288">
        <v>-5.15</v>
      </c>
      <c r="M161" s="288">
        <v>1.03</v>
      </c>
      <c r="N161" s="316">
        <v>34.4</v>
      </c>
      <c r="O161" s="410">
        <v>15</v>
      </c>
      <c r="P161" s="288">
        <v>-4.09</v>
      </c>
      <c r="Q161" s="288">
        <v>0.84</v>
      </c>
      <c r="R161" s="316">
        <v>34.700000000000003</v>
      </c>
      <c r="S161" s="1"/>
      <c r="T161" s="1"/>
      <c r="U161" s="1"/>
      <c r="V161" s="1"/>
      <c r="W161" s="247"/>
    </row>
    <row r="162" spans="1:23">
      <c r="A162" s="949">
        <v>89</v>
      </c>
      <c r="B162" s="943" t="s">
        <v>16</v>
      </c>
      <c r="C162" s="945">
        <v>25</v>
      </c>
      <c r="D162" s="307">
        <v>158</v>
      </c>
      <c r="E162" s="248" t="s">
        <v>195</v>
      </c>
      <c r="F162" s="308" t="s">
        <v>165</v>
      </c>
      <c r="G162" s="396">
        <v>4</v>
      </c>
      <c r="H162" s="293">
        <v>1.04</v>
      </c>
      <c r="I162" s="293">
        <v>0.8</v>
      </c>
      <c r="J162" s="328">
        <v>161</v>
      </c>
      <c r="K162" s="396">
        <v>7</v>
      </c>
      <c r="L162" s="293">
        <v>1.79</v>
      </c>
      <c r="M162" s="293">
        <v>1.39</v>
      </c>
      <c r="N162" s="328">
        <v>161</v>
      </c>
      <c r="O162" s="396">
        <v>4</v>
      </c>
      <c r="P162" s="293">
        <v>1.1200000000000001</v>
      </c>
      <c r="Q162" s="293">
        <v>0.75</v>
      </c>
      <c r="R162" s="328">
        <v>161</v>
      </c>
      <c r="S162" s="1"/>
      <c r="T162" s="1"/>
      <c r="U162" s="1"/>
      <c r="V162" s="1"/>
      <c r="W162" s="247"/>
    </row>
    <row r="163" spans="1:23">
      <c r="A163" s="950"/>
      <c r="B163" s="944"/>
      <c r="C163" s="946"/>
      <c r="D163" s="309">
        <v>38.5</v>
      </c>
      <c r="E163" s="250" t="s">
        <v>175</v>
      </c>
      <c r="F163" s="311" t="s">
        <v>166</v>
      </c>
      <c r="G163" s="397">
        <v>11</v>
      </c>
      <c r="H163" s="287">
        <v>0.68</v>
      </c>
      <c r="I163" s="287">
        <v>0.42</v>
      </c>
      <c r="J163" s="329">
        <v>37</v>
      </c>
      <c r="K163" s="397">
        <v>23</v>
      </c>
      <c r="L163" s="287">
        <v>1.39</v>
      </c>
      <c r="M163" s="287">
        <v>1.04</v>
      </c>
      <c r="N163" s="329">
        <v>37</v>
      </c>
      <c r="O163" s="397">
        <v>12</v>
      </c>
      <c r="P163" s="287">
        <v>0.76</v>
      </c>
      <c r="Q163" s="287">
        <v>0.39</v>
      </c>
      <c r="R163" s="329">
        <v>37</v>
      </c>
      <c r="S163" s="1"/>
      <c r="T163" s="1"/>
      <c r="U163" s="1"/>
      <c r="V163" s="1"/>
      <c r="W163" s="247"/>
    </row>
    <row r="164" spans="1:23">
      <c r="A164" s="950"/>
      <c r="B164" s="944"/>
      <c r="C164" s="947"/>
      <c r="D164" s="309">
        <v>6.6</v>
      </c>
      <c r="E164" s="250"/>
      <c r="F164" s="311"/>
      <c r="G164" s="397">
        <v>36</v>
      </c>
      <c r="H164" s="287">
        <v>0.36</v>
      </c>
      <c r="I164" s="287">
        <v>0.38</v>
      </c>
      <c r="J164" s="329">
        <v>6.1</v>
      </c>
      <c r="K164" s="397">
        <v>40</v>
      </c>
      <c r="L164" s="287">
        <v>0.4</v>
      </c>
      <c r="M164" s="287">
        <v>0.35</v>
      </c>
      <c r="N164" s="329">
        <v>6.1</v>
      </c>
      <c r="O164" s="397">
        <v>36</v>
      </c>
      <c r="P164" s="287">
        <v>0.36</v>
      </c>
      <c r="Q164" s="287">
        <v>0.36</v>
      </c>
      <c r="R164" s="329">
        <v>6.1</v>
      </c>
      <c r="S164" s="1"/>
      <c r="T164" s="1"/>
      <c r="U164" s="1"/>
      <c r="V164" s="1"/>
      <c r="W164" s="247"/>
    </row>
    <row r="165" spans="1:23">
      <c r="A165" s="950"/>
      <c r="B165" s="944" t="s">
        <v>17</v>
      </c>
      <c r="C165" s="948">
        <v>25</v>
      </c>
      <c r="D165" s="309">
        <v>158</v>
      </c>
      <c r="E165" s="250" t="s">
        <v>195</v>
      </c>
      <c r="F165" s="311" t="s">
        <v>165</v>
      </c>
      <c r="G165" s="397">
        <v>3</v>
      </c>
      <c r="H165" s="287">
        <v>0.76</v>
      </c>
      <c r="I165" s="287">
        <v>0.4</v>
      </c>
      <c r="J165" s="329">
        <v>160</v>
      </c>
      <c r="K165" s="397">
        <v>4</v>
      </c>
      <c r="L165" s="287">
        <v>1.1599999999999999</v>
      </c>
      <c r="M165" s="287">
        <v>0.42</v>
      </c>
      <c r="N165" s="329">
        <v>160</v>
      </c>
      <c r="O165" s="397">
        <v>3</v>
      </c>
      <c r="P165" s="287">
        <v>0.93</v>
      </c>
      <c r="Q165" s="287">
        <v>0.38</v>
      </c>
      <c r="R165" s="329">
        <v>160</v>
      </c>
      <c r="S165" s="1"/>
      <c r="T165" s="1"/>
      <c r="U165" s="1"/>
      <c r="V165" s="1"/>
      <c r="W165" s="247"/>
    </row>
    <row r="166" spans="1:23">
      <c r="A166" s="950"/>
      <c r="B166" s="944"/>
      <c r="C166" s="946"/>
      <c r="D166" s="309">
        <v>38.5</v>
      </c>
      <c r="E166" s="250" t="s">
        <v>175</v>
      </c>
      <c r="F166" s="311" t="s">
        <v>166</v>
      </c>
      <c r="G166" s="397">
        <v>8</v>
      </c>
      <c r="H166" s="287">
        <v>0.52</v>
      </c>
      <c r="I166" s="287">
        <v>0.22</v>
      </c>
      <c r="J166" s="329">
        <v>37.5</v>
      </c>
      <c r="K166" s="397">
        <v>13</v>
      </c>
      <c r="L166" s="287">
        <v>0.78</v>
      </c>
      <c r="M166" s="287">
        <v>0.24</v>
      </c>
      <c r="N166" s="329">
        <v>37.5</v>
      </c>
      <c r="O166" s="397">
        <v>11</v>
      </c>
      <c r="P166" s="287">
        <v>0.66</v>
      </c>
      <c r="Q166" s="287">
        <v>0.22</v>
      </c>
      <c r="R166" s="329">
        <v>37.5</v>
      </c>
      <c r="S166" s="1"/>
      <c r="T166" s="1"/>
      <c r="U166" s="1"/>
      <c r="V166" s="1"/>
      <c r="W166" s="247"/>
    </row>
    <row r="167" spans="1:23">
      <c r="A167" s="950"/>
      <c r="B167" s="952"/>
      <c r="C167" s="947"/>
      <c r="D167" s="312">
        <v>6.6</v>
      </c>
      <c r="E167" s="251"/>
      <c r="F167" s="313"/>
      <c r="G167" s="397">
        <v>24</v>
      </c>
      <c r="H167" s="287">
        <v>0.24</v>
      </c>
      <c r="I167" s="287">
        <v>0.18</v>
      </c>
      <c r="J167" s="329">
        <v>6.2</v>
      </c>
      <c r="K167" s="397">
        <v>38</v>
      </c>
      <c r="L167" s="287">
        <v>0.38</v>
      </c>
      <c r="M167" s="287">
        <v>0.18</v>
      </c>
      <c r="N167" s="329">
        <v>6.2</v>
      </c>
      <c r="O167" s="397">
        <v>27</v>
      </c>
      <c r="P167" s="287">
        <v>0.27</v>
      </c>
      <c r="Q167" s="287">
        <v>0.16</v>
      </c>
      <c r="R167" s="329">
        <v>6.2</v>
      </c>
      <c r="S167" s="1"/>
      <c r="T167" s="1"/>
      <c r="U167" s="1"/>
      <c r="V167" s="1"/>
      <c r="W167" s="247"/>
    </row>
    <row r="168" spans="1:23">
      <c r="A168" s="950"/>
      <c r="B168" s="296" t="s">
        <v>224</v>
      </c>
      <c r="C168" s="444"/>
      <c r="D168" s="312"/>
      <c r="E168" s="251"/>
      <c r="F168" s="313"/>
      <c r="G168" s="384"/>
      <c r="H168" s="334">
        <f>H163+H164+H166+H167</f>
        <v>1.8</v>
      </c>
      <c r="I168" s="334">
        <f t="shared" ref="I168:Q168" si="11">I163+I164+I166+I167</f>
        <v>1.2</v>
      </c>
      <c r="J168" s="324"/>
      <c r="K168" s="384"/>
      <c r="L168" s="334">
        <f t="shared" si="11"/>
        <v>2.95</v>
      </c>
      <c r="M168" s="334">
        <f t="shared" si="11"/>
        <v>1.81</v>
      </c>
      <c r="N168" s="313"/>
      <c r="O168" s="408"/>
      <c r="P168" s="334">
        <f t="shared" si="11"/>
        <v>2.0500000000000003</v>
      </c>
      <c r="Q168" s="334">
        <f t="shared" si="11"/>
        <v>1.1299999999999999</v>
      </c>
      <c r="R168" s="313"/>
      <c r="S168" s="1"/>
      <c r="T168" s="1"/>
      <c r="U168" s="1"/>
      <c r="V168" s="1"/>
      <c r="W168" s="247"/>
    </row>
    <row r="169" spans="1:23">
      <c r="A169" s="950"/>
      <c r="B169" s="449" t="s">
        <v>278</v>
      </c>
      <c r="C169" s="444"/>
      <c r="D169" s="312"/>
      <c r="E169" s="251"/>
      <c r="F169" s="313"/>
      <c r="G169" s="384"/>
      <c r="H169" s="334"/>
      <c r="I169" s="334"/>
      <c r="J169" s="324"/>
      <c r="K169" s="384"/>
      <c r="L169" s="334"/>
      <c r="M169" s="334"/>
      <c r="N169" s="313"/>
      <c r="O169" s="408"/>
      <c r="P169" s="334"/>
      <c r="Q169" s="334"/>
      <c r="R169" s="313"/>
      <c r="S169" s="1"/>
      <c r="T169" s="1"/>
      <c r="U169" s="1"/>
      <c r="V169" s="1"/>
      <c r="W169" s="247"/>
    </row>
    <row r="170" spans="1:23">
      <c r="A170" s="950"/>
      <c r="B170" s="449" t="s">
        <v>279</v>
      </c>
      <c r="C170" s="443"/>
      <c r="D170" s="312"/>
      <c r="E170" s="251"/>
      <c r="F170" s="313"/>
      <c r="G170" s="384"/>
      <c r="H170" s="334"/>
      <c r="I170" s="334"/>
      <c r="J170" s="324"/>
      <c r="K170" s="384"/>
      <c r="L170" s="334"/>
      <c r="M170" s="334"/>
      <c r="N170" s="313"/>
      <c r="O170" s="408"/>
      <c r="P170" s="334"/>
      <c r="Q170" s="334"/>
      <c r="R170" s="313"/>
      <c r="S170" s="1"/>
      <c r="T170" s="1"/>
      <c r="U170" s="1"/>
      <c r="V170" s="1"/>
      <c r="W170" s="247"/>
    </row>
    <row r="171" spans="1:23">
      <c r="A171" s="959"/>
      <c r="B171" s="447" t="s">
        <v>280</v>
      </c>
      <c r="C171" s="256">
        <v>1</v>
      </c>
      <c r="D171" s="309"/>
      <c r="E171" s="250"/>
      <c r="F171" s="311"/>
      <c r="G171" s="397">
        <v>8</v>
      </c>
      <c r="H171" s="287">
        <v>0.51</v>
      </c>
      <c r="I171" s="287">
        <v>0.28999999999999998</v>
      </c>
      <c r="J171" s="329">
        <v>37</v>
      </c>
      <c r="K171" s="397">
        <v>9</v>
      </c>
      <c r="L171" s="287">
        <v>0.55000000000000004</v>
      </c>
      <c r="M171" s="287">
        <v>0.28000000000000003</v>
      </c>
      <c r="N171" s="329">
        <v>37</v>
      </c>
      <c r="O171" s="397">
        <v>9</v>
      </c>
      <c r="P171" s="287">
        <v>0.56000000000000005</v>
      </c>
      <c r="Q171" s="287">
        <v>0.28000000000000003</v>
      </c>
      <c r="R171" s="329">
        <v>37</v>
      </c>
      <c r="S171" s="1"/>
      <c r="T171" s="1"/>
      <c r="U171" s="1"/>
      <c r="V171" s="1"/>
      <c r="W171" s="247"/>
    </row>
    <row r="172" spans="1:23">
      <c r="A172" s="959"/>
      <c r="B172" s="447" t="s">
        <v>239</v>
      </c>
      <c r="C172" s="256">
        <v>1</v>
      </c>
      <c r="D172" s="309"/>
      <c r="E172" s="250"/>
      <c r="F172" s="311"/>
      <c r="G172" s="397">
        <v>3</v>
      </c>
      <c r="H172" s="287">
        <v>0.17</v>
      </c>
      <c r="I172" s="287">
        <v>0.13</v>
      </c>
      <c r="J172" s="329">
        <v>37</v>
      </c>
      <c r="K172" s="397">
        <v>14</v>
      </c>
      <c r="L172" s="287">
        <v>0.84</v>
      </c>
      <c r="M172" s="287">
        <v>0.76</v>
      </c>
      <c r="N172" s="329">
        <v>37</v>
      </c>
      <c r="O172" s="397">
        <v>3</v>
      </c>
      <c r="P172" s="287">
        <v>0.2</v>
      </c>
      <c r="Q172" s="287">
        <v>0.11</v>
      </c>
      <c r="R172" s="329">
        <v>37</v>
      </c>
      <c r="S172" s="1"/>
      <c r="T172" s="1"/>
      <c r="U172" s="1"/>
      <c r="V172" s="1"/>
      <c r="W172" s="247"/>
    </row>
    <row r="173" spans="1:23" ht="16.2" thickBot="1">
      <c r="A173" s="960"/>
      <c r="B173" s="90" t="s">
        <v>281</v>
      </c>
      <c r="C173" s="274">
        <v>2</v>
      </c>
      <c r="D173" s="314"/>
      <c r="E173" s="255"/>
      <c r="F173" s="316"/>
      <c r="G173" s="398">
        <v>8</v>
      </c>
      <c r="H173" s="294">
        <v>0.52</v>
      </c>
      <c r="I173" s="294">
        <v>0.22</v>
      </c>
      <c r="J173" s="330">
        <v>37.5</v>
      </c>
      <c r="K173" s="398">
        <v>13</v>
      </c>
      <c r="L173" s="294">
        <v>0.78</v>
      </c>
      <c r="M173" s="294">
        <v>0.24</v>
      </c>
      <c r="N173" s="330">
        <v>37.5</v>
      </c>
      <c r="O173" s="398">
        <v>11</v>
      </c>
      <c r="P173" s="294">
        <v>0.66</v>
      </c>
      <c r="Q173" s="294">
        <v>0.22</v>
      </c>
      <c r="R173" s="330">
        <v>37.5</v>
      </c>
      <c r="S173" s="1"/>
      <c r="T173" s="1"/>
      <c r="U173" s="1"/>
      <c r="V173" s="1"/>
      <c r="W173" s="247"/>
    </row>
    <row r="174" spans="1:23">
      <c r="A174" s="949">
        <v>97</v>
      </c>
      <c r="B174" s="943" t="s">
        <v>16</v>
      </c>
      <c r="C174" s="945">
        <v>25</v>
      </c>
      <c r="D174" s="307">
        <v>158</v>
      </c>
      <c r="E174" s="248" t="s">
        <v>282</v>
      </c>
      <c r="F174" s="308" t="s">
        <v>164</v>
      </c>
      <c r="G174" s="382">
        <v>2</v>
      </c>
      <c r="H174" s="280">
        <v>0.45</v>
      </c>
      <c r="I174" s="280">
        <v>0.11</v>
      </c>
      <c r="J174" s="327">
        <v>158</v>
      </c>
      <c r="K174" s="382">
        <v>6</v>
      </c>
      <c r="L174" s="280">
        <v>1.51</v>
      </c>
      <c r="M174" s="280">
        <v>0.43</v>
      </c>
      <c r="N174" s="308">
        <v>158</v>
      </c>
      <c r="O174" s="392">
        <v>2</v>
      </c>
      <c r="P174" s="280">
        <v>0.57999999999999996</v>
      </c>
      <c r="Q174" s="280">
        <v>0.1</v>
      </c>
      <c r="R174" s="308">
        <v>158</v>
      </c>
      <c r="S174" s="1"/>
      <c r="T174" s="1"/>
      <c r="U174" s="1"/>
      <c r="V174" s="1"/>
      <c r="W174" s="247"/>
    </row>
    <row r="175" spans="1:23">
      <c r="A175" s="950"/>
      <c r="B175" s="944"/>
      <c r="C175" s="946"/>
      <c r="D175" s="309">
        <v>38.5</v>
      </c>
      <c r="E175" s="250" t="s">
        <v>175</v>
      </c>
      <c r="F175" s="311" t="s">
        <v>166</v>
      </c>
      <c r="G175" s="383">
        <v>6.030102811536092</v>
      </c>
      <c r="H175" s="244">
        <v>0.376</v>
      </c>
      <c r="I175" s="244">
        <v>0</v>
      </c>
      <c r="J175" s="320">
        <v>36</v>
      </c>
      <c r="K175" s="383">
        <v>12</v>
      </c>
      <c r="L175" s="244">
        <v>0.73799999999999999</v>
      </c>
      <c r="M175" s="244">
        <v>0.186</v>
      </c>
      <c r="N175" s="311">
        <v>36</v>
      </c>
      <c r="O175" s="393">
        <v>7</v>
      </c>
      <c r="P175" s="244">
        <v>0.45700000000000002</v>
      </c>
      <c r="Q175" s="244">
        <v>0</v>
      </c>
      <c r="R175" s="311">
        <v>36</v>
      </c>
      <c r="S175" s="1"/>
      <c r="T175" s="1"/>
      <c r="U175" s="1"/>
      <c r="V175" s="1"/>
      <c r="W175" s="247"/>
    </row>
    <row r="176" spans="1:23">
      <c r="A176" s="950"/>
      <c r="B176" s="944"/>
      <c r="C176" s="947"/>
      <c r="D176" s="309">
        <v>6.6</v>
      </c>
      <c r="E176" s="250"/>
      <c r="F176" s="313"/>
      <c r="G176" s="383">
        <v>7</v>
      </c>
      <c r="H176" s="244">
        <v>7.1999999999999995E-2</v>
      </c>
      <c r="I176" s="244">
        <v>0.108</v>
      </c>
      <c r="J176" s="320">
        <v>6.2</v>
      </c>
      <c r="K176" s="383">
        <v>77</v>
      </c>
      <c r="L176" s="244">
        <v>0.77200000000000002</v>
      </c>
      <c r="M176" s="244">
        <v>0.23499999999999999</v>
      </c>
      <c r="N176" s="311">
        <v>6.1</v>
      </c>
      <c r="O176" s="383">
        <v>12</v>
      </c>
      <c r="P176" s="244">
        <v>0.121</v>
      </c>
      <c r="Q176" s="244">
        <v>9.8000000000000004E-2</v>
      </c>
      <c r="R176" s="311">
        <v>6.2</v>
      </c>
      <c r="S176" s="1"/>
      <c r="T176" s="1"/>
      <c r="U176" s="1"/>
      <c r="V176" s="1"/>
      <c r="W176" s="247"/>
    </row>
    <row r="177" spans="1:23">
      <c r="A177" s="950"/>
      <c r="B177" s="944" t="s">
        <v>17</v>
      </c>
      <c r="C177" s="948">
        <v>25</v>
      </c>
      <c r="D177" s="309">
        <v>158</v>
      </c>
      <c r="E177" s="250" t="s">
        <v>282</v>
      </c>
      <c r="F177" s="311" t="s">
        <v>164</v>
      </c>
      <c r="G177" s="383">
        <v>8</v>
      </c>
      <c r="H177" s="244">
        <v>2.14</v>
      </c>
      <c r="I177" s="244">
        <v>1.1399999999999999</v>
      </c>
      <c r="J177" s="320">
        <v>160</v>
      </c>
      <c r="K177" s="383">
        <v>11</v>
      </c>
      <c r="L177" s="244">
        <v>2.9</v>
      </c>
      <c r="M177" s="244">
        <v>1.48</v>
      </c>
      <c r="N177" s="311">
        <v>160</v>
      </c>
      <c r="O177" s="393">
        <v>8</v>
      </c>
      <c r="P177" s="244">
        <v>2.12</v>
      </c>
      <c r="Q177" s="244">
        <v>1.1100000000000001</v>
      </c>
      <c r="R177" s="311">
        <v>160</v>
      </c>
      <c r="S177" s="1"/>
      <c r="T177" s="1"/>
      <c r="U177" s="1"/>
      <c r="V177" s="1"/>
      <c r="W177" s="247"/>
    </row>
    <row r="178" spans="1:23">
      <c r="A178" s="950"/>
      <c r="B178" s="944"/>
      <c r="C178" s="946"/>
      <c r="D178" s="309">
        <v>38.5</v>
      </c>
      <c r="E178" s="250" t="s">
        <v>175</v>
      </c>
      <c r="F178" s="311" t="s">
        <v>166</v>
      </c>
      <c r="G178" s="383">
        <v>9</v>
      </c>
      <c r="H178" s="244">
        <v>0.52600000000000002</v>
      </c>
      <c r="I178" s="244">
        <v>0.219</v>
      </c>
      <c r="J178" s="320">
        <v>36</v>
      </c>
      <c r="K178" s="383">
        <v>16.994832487427466</v>
      </c>
      <c r="L178" s="244">
        <v>0.99299999999999999</v>
      </c>
      <c r="M178" s="244">
        <v>0.37</v>
      </c>
      <c r="N178" s="311">
        <v>36</v>
      </c>
      <c r="O178" s="393">
        <v>10</v>
      </c>
      <c r="P178" s="244">
        <v>0.56100000000000005</v>
      </c>
      <c r="Q178" s="244">
        <v>0.249</v>
      </c>
      <c r="R178" s="311">
        <v>36</v>
      </c>
      <c r="S178" s="1"/>
      <c r="T178" s="1"/>
      <c r="U178" s="1"/>
      <c r="V178" s="1"/>
      <c r="W178" s="247"/>
    </row>
    <row r="179" spans="1:23">
      <c r="A179" s="950"/>
      <c r="B179" s="952"/>
      <c r="C179" s="947"/>
      <c r="D179" s="312">
        <v>6.6</v>
      </c>
      <c r="E179" s="251"/>
      <c r="F179" s="313"/>
      <c r="G179" s="389">
        <v>161</v>
      </c>
      <c r="H179" s="353">
        <v>1.61</v>
      </c>
      <c r="I179" s="353">
        <v>0.91800000000000004</v>
      </c>
      <c r="J179" s="354">
        <v>6.2</v>
      </c>
      <c r="K179" s="389">
        <v>191</v>
      </c>
      <c r="L179" s="353">
        <v>1.91</v>
      </c>
      <c r="M179" s="353">
        <v>1.1120000000000001</v>
      </c>
      <c r="N179" s="318">
        <v>6</v>
      </c>
      <c r="O179" s="389">
        <v>156</v>
      </c>
      <c r="P179" s="353">
        <v>1.56</v>
      </c>
      <c r="Q179" s="353">
        <v>0.86</v>
      </c>
      <c r="R179" s="318">
        <v>6.1</v>
      </c>
      <c r="S179" s="1"/>
      <c r="T179" s="1"/>
      <c r="U179" s="1"/>
      <c r="V179" s="1"/>
      <c r="W179" s="247"/>
    </row>
    <row r="180" spans="1:23">
      <c r="A180" s="950"/>
      <c r="B180" s="296" t="s">
        <v>224</v>
      </c>
      <c r="C180" s="444"/>
      <c r="D180" s="312"/>
      <c r="E180" s="251"/>
      <c r="F180" s="313"/>
      <c r="G180" s="384"/>
      <c r="H180" s="334">
        <f>H175+H176+H178+H179</f>
        <v>2.5840000000000001</v>
      </c>
      <c r="I180" s="334">
        <f t="shared" ref="I180:Q180" si="12">I175+I176+I178+I179</f>
        <v>1.2450000000000001</v>
      </c>
      <c r="J180" s="324"/>
      <c r="K180" s="384"/>
      <c r="L180" s="334">
        <f t="shared" si="12"/>
        <v>4.4130000000000003</v>
      </c>
      <c r="M180" s="334">
        <f t="shared" si="12"/>
        <v>1.903</v>
      </c>
      <c r="N180" s="313"/>
      <c r="O180" s="408"/>
      <c r="P180" s="334">
        <f t="shared" si="12"/>
        <v>2.6990000000000003</v>
      </c>
      <c r="Q180" s="334">
        <f t="shared" si="12"/>
        <v>1.2069999999999999</v>
      </c>
      <c r="R180" s="313"/>
      <c r="S180" s="1"/>
      <c r="T180" s="1"/>
      <c r="U180" s="1"/>
      <c r="V180" s="1"/>
      <c r="W180" s="247"/>
    </row>
    <row r="181" spans="1:23">
      <c r="A181" s="950"/>
      <c r="B181" s="449" t="s">
        <v>283</v>
      </c>
      <c r="C181" s="444"/>
      <c r="D181" s="312"/>
      <c r="E181" s="251"/>
      <c r="F181" s="313"/>
      <c r="G181" s="384"/>
      <c r="H181" s="334"/>
      <c r="I181" s="334"/>
      <c r="J181" s="324"/>
      <c r="K181" s="384"/>
      <c r="L181" s="334"/>
      <c r="M181" s="334"/>
      <c r="N181" s="313"/>
      <c r="O181" s="408"/>
      <c r="P181" s="334"/>
      <c r="Q181" s="334"/>
      <c r="R181" s="313"/>
      <c r="S181" s="1"/>
      <c r="T181" s="1"/>
      <c r="U181" s="1"/>
      <c r="V181" s="1"/>
      <c r="W181" s="247"/>
    </row>
    <row r="182" spans="1:23">
      <c r="A182" s="950"/>
      <c r="B182" s="449" t="s">
        <v>284</v>
      </c>
      <c r="C182" s="443"/>
      <c r="D182" s="312"/>
      <c r="E182" s="251"/>
      <c r="F182" s="313"/>
      <c r="G182" s="384"/>
      <c r="H182" s="334"/>
      <c r="I182" s="334"/>
      <c r="J182" s="324"/>
      <c r="K182" s="384"/>
      <c r="L182" s="334"/>
      <c r="M182" s="334"/>
      <c r="N182" s="313"/>
      <c r="O182" s="408"/>
      <c r="P182" s="334"/>
      <c r="Q182" s="334"/>
      <c r="R182" s="313"/>
      <c r="S182" s="1"/>
      <c r="T182" s="1"/>
      <c r="U182" s="1"/>
      <c r="V182" s="1"/>
      <c r="W182" s="247"/>
    </row>
    <row r="183" spans="1:23">
      <c r="A183" s="959"/>
      <c r="B183" s="447" t="s">
        <v>285</v>
      </c>
      <c r="C183" s="256">
        <v>1</v>
      </c>
      <c r="D183" s="309"/>
      <c r="E183" s="250"/>
      <c r="F183" s="311"/>
      <c r="G183" s="383">
        <v>0</v>
      </c>
      <c r="H183" s="244">
        <v>0</v>
      </c>
      <c r="I183" s="244">
        <v>0</v>
      </c>
      <c r="J183" s="320">
        <v>0</v>
      </c>
      <c r="K183" s="383">
        <v>0</v>
      </c>
      <c r="L183" s="244">
        <v>0</v>
      </c>
      <c r="M183" s="244">
        <v>0</v>
      </c>
      <c r="N183" s="311">
        <v>0</v>
      </c>
      <c r="O183" s="393">
        <v>0</v>
      </c>
      <c r="P183" s="244">
        <v>0</v>
      </c>
      <c r="Q183" s="244">
        <v>0</v>
      </c>
      <c r="R183" s="311">
        <v>0</v>
      </c>
      <c r="S183" s="1"/>
      <c r="T183" s="1"/>
      <c r="U183" s="1"/>
      <c r="V183" s="1"/>
      <c r="W183" s="247"/>
    </row>
    <row r="184" spans="1:23">
      <c r="A184" s="959"/>
      <c r="B184" s="447" t="s">
        <v>286</v>
      </c>
      <c r="C184" s="256">
        <v>1</v>
      </c>
      <c r="D184" s="309"/>
      <c r="E184" s="250"/>
      <c r="F184" s="311"/>
      <c r="G184" s="383">
        <v>6.030102811536092</v>
      </c>
      <c r="H184" s="244">
        <v>0.376</v>
      </c>
      <c r="I184" s="244">
        <v>0</v>
      </c>
      <c r="J184" s="320">
        <v>36</v>
      </c>
      <c r="K184" s="383">
        <v>12</v>
      </c>
      <c r="L184" s="244">
        <v>0.73799999999999999</v>
      </c>
      <c r="M184" s="244">
        <v>0.186</v>
      </c>
      <c r="N184" s="311">
        <v>36</v>
      </c>
      <c r="O184" s="393">
        <v>7</v>
      </c>
      <c r="P184" s="244">
        <v>0.45700000000000002</v>
      </c>
      <c r="Q184" s="244">
        <v>0</v>
      </c>
      <c r="R184" s="311">
        <v>36</v>
      </c>
      <c r="S184" s="1"/>
      <c r="T184" s="1"/>
      <c r="U184" s="1"/>
      <c r="V184" s="1"/>
      <c r="W184" s="247"/>
    </row>
    <row r="185" spans="1:23">
      <c r="A185" s="959"/>
      <c r="B185" s="447" t="s">
        <v>287</v>
      </c>
      <c r="C185" s="256">
        <v>2</v>
      </c>
      <c r="D185" s="309"/>
      <c r="E185" s="250"/>
      <c r="F185" s="311"/>
      <c r="G185" s="383">
        <v>0</v>
      </c>
      <c r="H185" s="244">
        <v>0</v>
      </c>
      <c r="I185" s="244">
        <v>0</v>
      </c>
      <c r="J185" s="320">
        <v>0</v>
      </c>
      <c r="K185" s="383">
        <v>0</v>
      </c>
      <c r="L185" s="244">
        <v>0</v>
      </c>
      <c r="M185" s="244">
        <v>0</v>
      </c>
      <c r="N185" s="311">
        <v>0</v>
      </c>
      <c r="O185" s="393">
        <v>0</v>
      </c>
      <c r="P185" s="244">
        <v>0</v>
      </c>
      <c r="Q185" s="244">
        <v>0</v>
      </c>
      <c r="R185" s="311">
        <v>0</v>
      </c>
      <c r="S185" s="1"/>
      <c r="T185" s="1"/>
      <c r="U185" s="1"/>
      <c r="V185" s="1"/>
      <c r="W185" s="247"/>
    </row>
    <row r="186" spans="1:23" ht="16.2" thickBot="1">
      <c r="A186" s="960"/>
      <c r="B186" s="90" t="s">
        <v>288</v>
      </c>
      <c r="C186" s="274">
        <v>2</v>
      </c>
      <c r="D186" s="314"/>
      <c r="E186" s="255"/>
      <c r="F186" s="316"/>
      <c r="G186" s="399">
        <v>9</v>
      </c>
      <c r="H186" s="283">
        <v>0.52600000000000002</v>
      </c>
      <c r="I186" s="283">
        <v>0.219</v>
      </c>
      <c r="J186" s="331">
        <v>36</v>
      </c>
      <c r="K186" s="399">
        <v>16.994832487427466</v>
      </c>
      <c r="L186" s="283">
        <v>0.99299999999999999</v>
      </c>
      <c r="M186" s="283">
        <v>0.37</v>
      </c>
      <c r="N186" s="332">
        <v>36</v>
      </c>
      <c r="O186" s="414">
        <v>10</v>
      </c>
      <c r="P186" s="283">
        <v>0.56100000000000005</v>
      </c>
      <c r="Q186" s="283">
        <v>0.249</v>
      </c>
      <c r="R186" s="332">
        <v>36</v>
      </c>
      <c r="S186" s="1"/>
      <c r="T186" s="1"/>
      <c r="U186" s="1"/>
      <c r="V186" s="1"/>
      <c r="W186" s="247"/>
    </row>
    <row r="187" spans="1:23">
      <c r="A187" s="949">
        <v>98</v>
      </c>
      <c r="B187" s="943" t="s">
        <v>16</v>
      </c>
      <c r="C187" s="945">
        <v>16</v>
      </c>
      <c r="D187" s="307">
        <v>158</v>
      </c>
      <c r="E187" s="248" t="s">
        <v>175</v>
      </c>
      <c r="F187" s="308">
        <v>10</v>
      </c>
      <c r="G187" s="382"/>
      <c r="H187" s="280"/>
      <c r="I187" s="280"/>
      <c r="J187" s="308"/>
      <c r="K187" s="392"/>
      <c r="L187" s="244"/>
      <c r="M187" s="244"/>
      <c r="N187" s="327"/>
      <c r="O187" s="382"/>
      <c r="P187" s="280"/>
      <c r="Q187" s="280"/>
      <c r="R187" s="308"/>
      <c r="S187" s="1"/>
      <c r="T187" s="1"/>
      <c r="U187" s="1"/>
      <c r="V187" s="1"/>
      <c r="W187" s="247"/>
    </row>
    <row r="188" spans="1:23">
      <c r="A188" s="950"/>
      <c r="B188" s="944"/>
      <c r="C188" s="947"/>
      <c r="D188" s="309">
        <v>11</v>
      </c>
      <c r="E188" s="250"/>
      <c r="F188" s="311"/>
      <c r="G188" s="383">
        <v>1.129</v>
      </c>
      <c r="H188" s="244">
        <v>0.02</v>
      </c>
      <c r="I188" s="244">
        <v>0</v>
      </c>
      <c r="J188" s="311">
        <v>10.5</v>
      </c>
      <c r="K188" s="393">
        <v>1.6930000000000001</v>
      </c>
      <c r="L188" s="244">
        <v>0.03</v>
      </c>
      <c r="M188" s="244">
        <v>0</v>
      </c>
      <c r="N188" s="320">
        <v>10.5</v>
      </c>
      <c r="O188" s="383">
        <v>1.6930000000000001</v>
      </c>
      <c r="P188" s="244">
        <v>0.03</v>
      </c>
      <c r="Q188" s="244">
        <v>0</v>
      </c>
      <c r="R188" s="311">
        <v>10.5</v>
      </c>
      <c r="S188" s="1"/>
      <c r="T188" s="1"/>
      <c r="U188" s="1"/>
      <c r="V188" s="1"/>
      <c r="W188" s="247"/>
    </row>
    <row r="189" spans="1:23">
      <c r="A189" s="950"/>
      <c r="B189" s="944" t="s">
        <v>17</v>
      </c>
      <c r="C189" s="948">
        <v>16</v>
      </c>
      <c r="D189" s="309">
        <v>158</v>
      </c>
      <c r="E189" s="250" t="s">
        <v>175</v>
      </c>
      <c r="F189" s="311">
        <v>11</v>
      </c>
      <c r="G189" s="383"/>
      <c r="H189" s="244"/>
      <c r="I189" s="244"/>
      <c r="J189" s="311"/>
      <c r="K189" s="393"/>
      <c r="L189" s="244"/>
      <c r="M189" s="244"/>
      <c r="N189" s="320"/>
      <c r="O189" s="383"/>
      <c r="P189" s="244"/>
      <c r="Q189" s="244"/>
      <c r="R189" s="311"/>
      <c r="S189" s="1"/>
      <c r="T189" s="1"/>
      <c r="U189" s="1"/>
      <c r="V189" s="1"/>
      <c r="W189" s="285"/>
    </row>
    <row r="190" spans="1:23">
      <c r="A190" s="950"/>
      <c r="B190" s="952"/>
      <c r="C190" s="946"/>
      <c r="D190" s="312">
        <v>11</v>
      </c>
      <c r="E190" s="251"/>
      <c r="F190" s="313"/>
      <c r="G190" s="383">
        <v>0</v>
      </c>
      <c r="H190" s="244"/>
      <c r="I190" s="244"/>
      <c r="J190" s="311">
        <v>10.6</v>
      </c>
      <c r="K190" s="393">
        <v>0</v>
      </c>
      <c r="L190" s="244"/>
      <c r="M190" s="244"/>
      <c r="N190" s="320">
        <v>10.6</v>
      </c>
      <c r="O190" s="383">
        <v>0</v>
      </c>
      <c r="P190" s="244"/>
      <c r="Q190" s="244"/>
      <c r="R190" s="311">
        <v>10.6</v>
      </c>
      <c r="S190" s="2"/>
      <c r="T190" s="2"/>
      <c r="U190" s="2"/>
      <c r="V190" s="2"/>
      <c r="W190" s="285"/>
    </row>
    <row r="191" spans="1:23">
      <c r="A191" s="941"/>
      <c r="B191" s="447" t="s">
        <v>205</v>
      </c>
      <c r="C191" s="448"/>
      <c r="D191" s="312"/>
      <c r="E191" s="251"/>
      <c r="F191" s="311"/>
      <c r="G191" s="383"/>
      <c r="H191" s="244">
        <f>H188+H190</f>
        <v>0.02</v>
      </c>
      <c r="I191" s="244">
        <f t="shared" ref="I191:Q191" si="13">I188+I190</f>
        <v>0</v>
      </c>
      <c r="J191" s="311"/>
      <c r="K191" s="393"/>
      <c r="L191" s="244">
        <f t="shared" si="13"/>
        <v>0.03</v>
      </c>
      <c r="M191" s="244">
        <f t="shared" si="13"/>
        <v>0</v>
      </c>
      <c r="N191" s="320"/>
      <c r="O191" s="383"/>
      <c r="P191" s="244">
        <f t="shared" si="13"/>
        <v>0.03</v>
      </c>
      <c r="Q191" s="244">
        <f t="shared" si="13"/>
        <v>0</v>
      </c>
      <c r="R191" s="311"/>
      <c r="S191" s="2"/>
      <c r="T191" s="2"/>
      <c r="U191" s="2"/>
      <c r="V191" s="2"/>
      <c r="W191" s="285"/>
    </row>
    <row r="192" spans="1:23">
      <c r="A192" s="941"/>
      <c r="B192" s="447" t="s">
        <v>289</v>
      </c>
      <c r="C192" s="448"/>
      <c r="D192" s="309"/>
      <c r="E192" s="250"/>
      <c r="F192" s="458" t="s">
        <v>170</v>
      </c>
      <c r="G192" s="383">
        <v>0</v>
      </c>
      <c r="H192" s="244"/>
      <c r="I192" s="244"/>
      <c r="J192" s="311">
        <v>0</v>
      </c>
      <c r="K192" s="393">
        <v>0</v>
      </c>
      <c r="L192" s="244"/>
      <c r="M192" s="244"/>
      <c r="N192" s="320">
        <v>0</v>
      </c>
      <c r="O192" s="383">
        <v>0</v>
      </c>
      <c r="P192" s="244"/>
      <c r="Q192" s="244"/>
      <c r="R192" s="311">
        <v>0</v>
      </c>
      <c r="S192" s="2"/>
      <c r="T192" s="2"/>
      <c r="U192" s="2"/>
      <c r="V192" s="2"/>
      <c r="W192" s="285"/>
    </row>
    <row r="193" spans="1:23">
      <c r="A193" s="941"/>
      <c r="B193" s="447" t="s">
        <v>290</v>
      </c>
      <c r="C193" s="448"/>
      <c r="D193" s="309"/>
      <c r="E193" s="250"/>
      <c r="F193" s="311"/>
      <c r="G193" s="383">
        <v>7.8E-2</v>
      </c>
      <c r="H193" s="244">
        <v>0.02</v>
      </c>
      <c r="I193" s="244">
        <v>0</v>
      </c>
      <c r="J193" s="311">
        <v>158</v>
      </c>
      <c r="K193" s="393">
        <v>0.11600000000000001</v>
      </c>
      <c r="L193" s="244">
        <v>0.03</v>
      </c>
      <c r="M193" s="244">
        <v>0</v>
      </c>
      <c r="N193" s="320">
        <v>158</v>
      </c>
      <c r="O193" s="383">
        <v>0.11600000000000001</v>
      </c>
      <c r="P193" s="244">
        <v>0.03</v>
      </c>
      <c r="Q193" s="244">
        <v>0</v>
      </c>
      <c r="R193" s="311">
        <v>158</v>
      </c>
      <c r="S193" s="2"/>
      <c r="T193" s="2"/>
      <c r="U193" s="2"/>
      <c r="V193" s="2"/>
      <c r="W193" s="285"/>
    </row>
    <row r="194" spans="1:23" ht="16.2" thickBot="1">
      <c r="A194" s="951"/>
      <c r="B194" s="451" t="s">
        <v>291</v>
      </c>
      <c r="C194" s="443"/>
      <c r="D194" s="317"/>
      <c r="E194" s="257"/>
      <c r="F194" s="318"/>
      <c r="G194" s="385"/>
      <c r="H194" s="353">
        <v>0</v>
      </c>
      <c r="I194" s="353">
        <v>0</v>
      </c>
      <c r="J194" s="354"/>
      <c r="K194" s="385"/>
      <c r="L194" s="353">
        <v>0</v>
      </c>
      <c r="M194" s="353">
        <v>0</v>
      </c>
      <c r="N194" s="318"/>
      <c r="O194" s="385"/>
      <c r="P194" s="353">
        <v>0</v>
      </c>
      <c r="Q194" s="353">
        <v>0</v>
      </c>
      <c r="R194" s="318"/>
      <c r="S194" s="2"/>
      <c r="T194" s="2"/>
      <c r="U194" s="2"/>
      <c r="V194" s="2"/>
      <c r="W194" s="285"/>
    </row>
    <row r="195" spans="1:23">
      <c r="A195" s="949">
        <v>100</v>
      </c>
      <c r="B195" s="943" t="s">
        <v>16</v>
      </c>
      <c r="C195" s="945">
        <v>16</v>
      </c>
      <c r="D195" s="307">
        <v>158</v>
      </c>
      <c r="E195" s="248" t="s">
        <v>292</v>
      </c>
      <c r="F195" s="308" t="s">
        <v>174</v>
      </c>
      <c r="G195" s="382">
        <v>0</v>
      </c>
      <c r="H195" s="280"/>
      <c r="I195" s="280"/>
      <c r="J195" s="327">
        <v>0</v>
      </c>
      <c r="K195" s="382">
        <v>0</v>
      </c>
      <c r="L195" s="280"/>
      <c r="M195" s="280"/>
      <c r="N195" s="308">
        <v>0</v>
      </c>
      <c r="O195" s="382">
        <v>0</v>
      </c>
      <c r="P195" s="280"/>
      <c r="Q195" s="280"/>
      <c r="R195" s="308">
        <v>0</v>
      </c>
      <c r="S195" s="2"/>
      <c r="T195" s="2"/>
      <c r="U195" s="2"/>
      <c r="V195" s="2"/>
      <c r="W195" s="285"/>
    </row>
    <row r="196" spans="1:23">
      <c r="A196" s="950"/>
      <c r="B196" s="944"/>
      <c r="C196" s="946"/>
      <c r="D196" s="309">
        <v>38.5</v>
      </c>
      <c r="E196" s="250" t="s">
        <v>175</v>
      </c>
      <c r="F196" s="311" t="s">
        <v>166</v>
      </c>
      <c r="G196" s="383">
        <v>0</v>
      </c>
      <c r="H196" s="244"/>
      <c r="I196" s="244"/>
      <c r="J196" s="320">
        <v>0</v>
      </c>
      <c r="K196" s="383">
        <v>0</v>
      </c>
      <c r="L196" s="244"/>
      <c r="M196" s="244"/>
      <c r="N196" s="311">
        <v>0</v>
      </c>
      <c r="O196" s="383">
        <v>0</v>
      </c>
      <c r="P196" s="244"/>
      <c r="Q196" s="244"/>
      <c r="R196" s="311">
        <v>0</v>
      </c>
      <c r="S196" s="1"/>
      <c r="T196" s="1"/>
      <c r="U196" s="1"/>
      <c r="V196" s="1"/>
      <c r="W196" s="247"/>
    </row>
    <row r="197" spans="1:23">
      <c r="A197" s="950"/>
      <c r="B197" s="944"/>
      <c r="C197" s="947"/>
      <c r="D197" s="309">
        <v>11</v>
      </c>
      <c r="E197" s="250"/>
      <c r="F197" s="311"/>
      <c r="G197" s="383">
        <v>0</v>
      </c>
      <c r="H197" s="244"/>
      <c r="I197" s="244"/>
      <c r="J197" s="320">
        <v>0</v>
      </c>
      <c r="K197" s="383">
        <v>0</v>
      </c>
      <c r="L197" s="244"/>
      <c r="M197" s="244"/>
      <c r="N197" s="311">
        <v>0</v>
      </c>
      <c r="O197" s="383">
        <v>0</v>
      </c>
      <c r="P197" s="244"/>
      <c r="Q197" s="244"/>
      <c r="R197" s="311">
        <v>0</v>
      </c>
      <c r="S197" s="1"/>
      <c r="T197" s="1"/>
      <c r="U197" s="1"/>
      <c r="V197" s="1"/>
      <c r="W197" s="247"/>
    </row>
    <row r="198" spans="1:23">
      <c r="A198" s="950"/>
      <c r="B198" s="944" t="s">
        <v>17</v>
      </c>
      <c r="C198" s="948">
        <v>16</v>
      </c>
      <c r="D198" s="309">
        <v>150</v>
      </c>
      <c r="E198" s="250" t="s">
        <v>282</v>
      </c>
      <c r="F198" s="311" t="s">
        <v>164</v>
      </c>
      <c r="G198" s="383">
        <v>4</v>
      </c>
      <c r="H198" s="244">
        <v>1.4</v>
      </c>
      <c r="I198" s="244">
        <v>0.65</v>
      </c>
      <c r="J198" s="320">
        <v>160</v>
      </c>
      <c r="K198" s="383">
        <v>5</v>
      </c>
      <c r="L198" s="244">
        <v>1.47</v>
      </c>
      <c r="M198" s="244">
        <v>0.61</v>
      </c>
      <c r="N198" s="311">
        <v>160</v>
      </c>
      <c r="O198" s="383">
        <v>6</v>
      </c>
      <c r="P198" s="244">
        <v>1.54</v>
      </c>
      <c r="Q198" s="244">
        <v>0.57999999999999996</v>
      </c>
      <c r="R198" s="311">
        <v>160</v>
      </c>
      <c r="S198" s="1"/>
      <c r="T198" s="1"/>
      <c r="U198" s="1"/>
      <c r="V198" s="1"/>
      <c r="W198" s="247"/>
    </row>
    <row r="199" spans="1:23">
      <c r="A199" s="950"/>
      <c r="B199" s="944"/>
      <c r="C199" s="946"/>
      <c r="D199" s="309">
        <v>38.5</v>
      </c>
      <c r="E199" s="250" t="s">
        <v>175</v>
      </c>
      <c r="F199" s="311" t="s">
        <v>166</v>
      </c>
      <c r="G199" s="383">
        <v>21</v>
      </c>
      <c r="H199" s="244">
        <v>1.22</v>
      </c>
      <c r="I199" s="244">
        <v>0.56000000000000005</v>
      </c>
      <c r="J199" s="320">
        <v>36</v>
      </c>
      <c r="K199" s="383">
        <v>21</v>
      </c>
      <c r="L199" s="244">
        <v>1.2</v>
      </c>
      <c r="M199" s="244">
        <v>0.51</v>
      </c>
      <c r="N199" s="311">
        <v>36</v>
      </c>
      <c r="O199" s="383">
        <v>22</v>
      </c>
      <c r="P199" s="244">
        <v>1.34</v>
      </c>
      <c r="Q199" s="244">
        <v>0.48</v>
      </c>
      <c r="R199" s="311">
        <v>36</v>
      </c>
      <c r="S199" s="1"/>
      <c r="T199" s="1"/>
      <c r="U199" s="1"/>
      <c r="V199" s="1"/>
      <c r="W199" s="247"/>
    </row>
    <row r="200" spans="1:23">
      <c r="A200" s="950"/>
      <c r="B200" s="952"/>
      <c r="C200" s="947"/>
      <c r="D200" s="312">
        <v>11</v>
      </c>
      <c r="E200" s="251"/>
      <c r="F200" s="313"/>
      <c r="G200" s="384">
        <v>10</v>
      </c>
      <c r="H200" s="334">
        <v>0.18</v>
      </c>
      <c r="I200" s="334">
        <v>0.09</v>
      </c>
      <c r="J200" s="324">
        <v>10.5</v>
      </c>
      <c r="K200" s="384">
        <v>16</v>
      </c>
      <c r="L200" s="334">
        <v>0.27</v>
      </c>
      <c r="M200" s="334">
        <v>0.1</v>
      </c>
      <c r="N200" s="313">
        <v>10</v>
      </c>
      <c r="O200" s="384">
        <v>12</v>
      </c>
      <c r="P200" s="334">
        <v>0.2</v>
      </c>
      <c r="Q200" s="334">
        <v>0.1</v>
      </c>
      <c r="R200" s="313">
        <v>10.5</v>
      </c>
      <c r="S200" s="1"/>
      <c r="T200" s="1"/>
      <c r="U200" s="1"/>
      <c r="V200" s="1"/>
      <c r="W200" s="247"/>
    </row>
    <row r="201" spans="1:23">
      <c r="A201" s="950"/>
      <c r="B201" s="296" t="s">
        <v>293</v>
      </c>
      <c r="C201" s="444"/>
      <c r="D201" s="312"/>
      <c r="E201" s="251"/>
      <c r="F201" s="311"/>
      <c r="G201" s="384"/>
      <c r="H201" s="334">
        <f>H196+H197+H199+H200</f>
        <v>1.4</v>
      </c>
      <c r="I201" s="334">
        <f t="shared" ref="I201:Q201" si="14">I196+I197+I199+I200</f>
        <v>0.65</v>
      </c>
      <c r="J201" s="324"/>
      <c r="K201" s="384"/>
      <c r="L201" s="334">
        <f t="shared" si="14"/>
        <v>1.47</v>
      </c>
      <c r="M201" s="334">
        <f t="shared" si="14"/>
        <v>0.61</v>
      </c>
      <c r="N201" s="313"/>
      <c r="O201" s="384"/>
      <c r="P201" s="334">
        <f t="shared" si="14"/>
        <v>1.54</v>
      </c>
      <c r="Q201" s="334">
        <f t="shared" si="14"/>
        <v>0.57999999999999996</v>
      </c>
      <c r="R201" s="313"/>
      <c r="S201" s="1"/>
      <c r="T201" s="1"/>
      <c r="U201" s="1"/>
      <c r="V201" s="1"/>
      <c r="W201" s="247"/>
    </row>
    <row r="202" spans="1:23">
      <c r="A202" s="950"/>
      <c r="B202" s="449" t="s">
        <v>294</v>
      </c>
      <c r="C202" s="448"/>
      <c r="D202" s="312"/>
      <c r="E202" s="251"/>
      <c r="F202" s="458" t="s">
        <v>170</v>
      </c>
      <c r="G202" s="384">
        <v>0</v>
      </c>
      <c r="H202" s="334"/>
      <c r="I202" s="334"/>
      <c r="J202" s="324">
        <v>0</v>
      </c>
      <c r="K202" s="384">
        <v>0</v>
      </c>
      <c r="L202" s="334"/>
      <c r="M202" s="334"/>
      <c r="N202" s="313">
        <v>0</v>
      </c>
      <c r="O202" s="384">
        <v>0</v>
      </c>
      <c r="P202" s="334"/>
      <c r="Q202" s="334"/>
      <c r="R202" s="313">
        <v>0</v>
      </c>
      <c r="S202" s="1"/>
      <c r="T202" s="1"/>
      <c r="U202" s="1"/>
      <c r="V202" s="1"/>
      <c r="W202" s="247"/>
    </row>
    <row r="203" spans="1:23">
      <c r="A203" s="950"/>
      <c r="B203" s="449" t="s">
        <v>279</v>
      </c>
      <c r="C203" s="443"/>
      <c r="D203" s="312"/>
      <c r="E203" s="251"/>
      <c r="F203" s="313"/>
      <c r="G203" s="384"/>
      <c r="H203" s="334"/>
      <c r="I203" s="334"/>
      <c r="J203" s="324"/>
      <c r="K203" s="384"/>
      <c r="L203" s="334"/>
      <c r="M203" s="334"/>
      <c r="N203" s="313"/>
      <c r="O203" s="384"/>
      <c r="P203" s="334"/>
      <c r="Q203" s="334"/>
      <c r="R203" s="313"/>
      <c r="S203" s="1"/>
      <c r="T203" s="1"/>
      <c r="U203" s="1"/>
      <c r="V203" s="1"/>
      <c r="W203" s="247"/>
    </row>
    <row r="204" spans="1:23">
      <c r="A204" s="959"/>
      <c r="B204" s="447" t="s">
        <v>202</v>
      </c>
      <c r="C204" s="256">
        <v>1</v>
      </c>
      <c r="D204" s="309"/>
      <c r="E204" s="250"/>
      <c r="F204" s="311"/>
      <c r="G204" s="383">
        <v>6</v>
      </c>
      <c r="H204" s="244">
        <v>0.35</v>
      </c>
      <c r="I204" s="244">
        <v>0.215</v>
      </c>
      <c r="J204" s="320">
        <v>36</v>
      </c>
      <c r="K204" s="383">
        <v>7</v>
      </c>
      <c r="L204" s="244">
        <v>0.39</v>
      </c>
      <c r="M204" s="244">
        <v>0.189</v>
      </c>
      <c r="N204" s="311">
        <v>36</v>
      </c>
      <c r="O204" s="383">
        <v>6</v>
      </c>
      <c r="P204" s="244">
        <v>0.36899999999999999</v>
      </c>
      <c r="Q204" s="244">
        <v>0.17199999999999999</v>
      </c>
      <c r="R204" s="311">
        <v>36</v>
      </c>
      <c r="S204" s="1"/>
      <c r="T204" s="1"/>
      <c r="U204" s="1"/>
      <c r="V204" s="1"/>
      <c r="W204" s="247"/>
    </row>
    <row r="205" spans="1:23" ht="16.2" thickBot="1">
      <c r="A205" s="960"/>
      <c r="B205" s="90" t="s">
        <v>295</v>
      </c>
      <c r="C205" s="274">
        <v>2</v>
      </c>
      <c r="D205" s="314"/>
      <c r="E205" s="255"/>
      <c r="F205" s="316"/>
      <c r="G205" s="388">
        <v>15</v>
      </c>
      <c r="H205" s="365">
        <v>0.86599999999999999</v>
      </c>
      <c r="I205" s="365">
        <v>0.34300000000000003</v>
      </c>
      <c r="J205" s="366">
        <v>36</v>
      </c>
      <c r="K205" s="388">
        <v>14</v>
      </c>
      <c r="L205" s="365">
        <v>0.81399999999999995</v>
      </c>
      <c r="M205" s="365">
        <v>0.32300000000000001</v>
      </c>
      <c r="N205" s="367">
        <v>36</v>
      </c>
      <c r="O205" s="391">
        <v>16</v>
      </c>
      <c r="P205" s="365">
        <v>0.97199999999999998</v>
      </c>
      <c r="Q205" s="365">
        <v>0.313</v>
      </c>
      <c r="R205" s="367">
        <v>36</v>
      </c>
      <c r="S205" s="1"/>
      <c r="T205" s="1"/>
      <c r="U205" s="1"/>
      <c r="V205" s="1"/>
      <c r="W205" s="247"/>
    </row>
    <row r="206" spans="1:23">
      <c r="A206" s="949">
        <v>101</v>
      </c>
      <c r="B206" s="971" t="s">
        <v>16</v>
      </c>
      <c r="C206" s="961">
        <v>6.3</v>
      </c>
      <c r="D206" s="284">
        <v>6</v>
      </c>
      <c r="E206" s="248"/>
      <c r="F206" s="308"/>
      <c r="G206" s="382"/>
      <c r="H206" s="280"/>
      <c r="I206" s="280"/>
      <c r="J206" s="327"/>
      <c r="K206" s="382"/>
      <c r="L206" s="280"/>
      <c r="M206" s="280"/>
      <c r="N206" s="308"/>
      <c r="O206" s="392"/>
      <c r="P206" s="280"/>
      <c r="Q206" s="280"/>
      <c r="R206" s="308"/>
      <c r="S206" s="1"/>
      <c r="T206" s="1"/>
      <c r="U206" s="1"/>
      <c r="V206" s="1"/>
      <c r="W206" s="247"/>
    </row>
    <row r="207" spans="1:23">
      <c r="A207" s="950"/>
      <c r="B207" s="972"/>
      <c r="C207" s="973"/>
      <c r="D207" s="249">
        <v>10</v>
      </c>
      <c r="E207" s="250" t="s">
        <v>175</v>
      </c>
      <c r="F207" s="311" t="s">
        <v>166</v>
      </c>
      <c r="G207" s="383">
        <v>4.5199999999999996</v>
      </c>
      <c r="H207" s="244">
        <v>0.08</v>
      </c>
      <c r="I207" s="244">
        <v>0.06</v>
      </c>
      <c r="J207" s="320">
        <v>10.4</v>
      </c>
      <c r="K207" s="383">
        <v>5.08</v>
      </c>
      <c r="L207" s="244">
        <v>0.09</v>
      </c>
      <c r="M207" s="244">
        <v>7.0000000000000007E-2</v>
      </c>
      <c r="N207" s="311">
        <v>10.4</v>
      </c>
      <c r="O207" s="393">
        <v>6.77</v>
      </c>
      <c r="P207" s="244">
        <v>0.12</v>
      </c>
      <c r="Q207" s="244">
        <v>0.06</v>
      </c>
      <c r="R207" s="311">
        <v>10.4</v>
      </c>
      <c r="S207" s="1"/>
      <c r="T207" s="1"/>
      <c r="U207" s="1"/>
      <c r="V207" s="1"/>
      <c r="W207" s="247"/>
    </row>
    <row r="208" spans="1:23">
      <c r="A208" s="950"/>
      <c r="B208" s="286" t="s">
        <v>296</v>
      </c>
      <c r="C208" s="450"/>
      <c r="D208" s="267"/>
      <c r="E208" s="268"/>
      <c r="F208" s="253"/>
      <c r="G208" s="389"/>
      <c r="H208" s="89"/>
      <c r="I208" s="89"/>
      <c r="J208" s="298"/>
      <c r="K208" s="389"/>
      <c r="L208" s="89"/>
      <c r="M208" s="89"/>
      <c r="N208" s="253"/>
      <c r="O208" s="395"/>
      <c r="P208" s="89"/>
      <c r="Q208" s="89"/>
      <c r="R208" s="253"/>
      <c r="S208" s="1"/>
      <c r="T208" s="1"/>
      <c r="U208" s="1"/>
      <c r="V208" s="1"/>
      <c r="W208" s="247"/>
    </row>
    <row r="209" spans="1:23" ht="16.2" thickBot="1">
      <c r="A209" s="951"/>
      <c r="B209" s="460" t="s">
        <v>297</v>
      </c>
      <c r="C209" s="270"/>
      <c r="D209" s="461"/>
      <c r="E209" s="457"/>
      <c r="F209" s="459" t="s">
        <v>170</v>
      </c>
      <c r="G209" s="399">
        <v>0</v>
      </c>
      <c r="H209" s="283"/>
      <c r="I209" s="283"/>
      <c r="J209" s="331">
        <v>0</v>
      </c>
      <c r="K209" s="399">
        <v>0</v>
      </c>
      <c r="L209" s="283"/>
      <c r="M209" s="283"/>
      <c r="N209" s="332">
        <v>0</v>
      </c>
      <c r="O209" s="414">
        <v>0</v>
      </c>
      <c r="P209" s="283"/>
      <c r="Q209" s="283"/>
      <c r="R209" s="332">
        <v>0</v>
      </c>
      <c r="S209" s="1"/>
      <c r="T209" s="1"/>
      <c r="U209" s="1"/>
      <c r="V209" s="1"/>
      <c r="W209" s="247"/>
    </row>
    <row r="210" spans="1:23">
      <c r="A210" s="949">
        <v>109</v>
      </c>
      <c r="B210" s="943" t="s">
        <v>16</v>
      </c>
      <c r="C210" s="945">
        <v>32</v>
      </c>
      <c r="D210" s="307">
        <v>158</v>
      </c>
      <c r="E210" s="248" t="s">
        <v>266</v>
      </c>
      <c r="F210" s="308" t="s">
        <v>267</v>
      </c>
      <c r="G210" s="400"/>
      <c r="H210" s="368"/>
      <c r="I210" s="368"/>
      <c r="J210" s="369"/>
      <c r="K210" s="400"/>
      <c r="L210" s="368"/>
      <c r="M210" s="368"/>
      <c r="N210" s="370"/>
      <c r="O210" s="400"/>
      <c r="P210" s="368"/>
      <c r="Q210" s="368"/>
      <c r="R210" s="370"/>
      <c r="S210" s="1"/>
      <c r="T210" s="1"/>
      <c r="U210" s="1"/>
      <c r="V210" s="1"/>
      <c r="W210" s="247"/>
    </row>
    <row r="211" spans="1:23">
      <c r="A211" s="950"/>
      <c r="B211" s="944"/>
      <c r="C211" s="947"/>
      <c r="D211" s="309">
        <v>6.3</v>
      </c>
      <c r="E211" s="250"/>
      <c r="F211" s="311"/>
      <c r="G211" s="383">
        <v>0</v>
      </c>
      <c r="H211" s="244">
        <v>0</v>
      </c>
      <c r="I211" s="244">
        <v>0</v>
      </c>
      <c r="J211" s="320">
        <v>0</v>
      </c>
      <c r="K211" s="383">
        <v>0</v>
      </c>
      <c r="L211" s="244">
        <v>0</v>
      </c>
      <c r="M211" s="244">
        <v>0</v>
      </c>
      <c r="N211" s="311">
        <v>0</v>
      </c>
      <c r="O211" s="383">
        <v>0</v>
      </c>
      <c r="P211" s="244">
        <v>0</v>
      </c>
      <c r="Q211" s="244">
        <v>0</v>
      </c>
      <c r="R211" s="311">
        <v>0</v>
      </c>
      <c r="S211" s="1"/>
      <c r="T211" s="1"/>
      <c r="U211" s="1"/>
      <c r="V211" s="1"/>
      <c r="W211" s="247"/>
    </row>
    <row r="212" spans="1:23">
      <c r="A212" s="941"/>
      <c r="B212" s="944" t="s">
        <v>17</v>
      </c>
      <c r="C212" s="948">
        <v>32</v>
      </c>
      <c r="D212" s="309">
        <v>158</v>
      </c>
      <c r="E212" s="250" t="s">
        <v>266</v>
      </c>
      <c r="F212" s="311" t="s">
        <v>267</v>
      </c>
      <c r="G212" s="383"/>
      <c r="H212" s="244"/>
      <c r="I212" s="244"/>
      <c r="J212" s="320"/>
      <c r="K212" s="383"/>
      <c r="L212" s="244"/>
      <c r="M212" s="244"/>
      <c r="N212" s="311"/>
      <c r="O212" s="383"/>
      <c r="P212" s="244"/>
      <c r="Q212" s="244"/>
      <c r="R212" s="311"/>
      <c r="S212" s="2"/>
      <c r="T212" s="2"/>
      <c r="U212" s="1"/>
      <c r="V212" s="1"/>
      <c r="W212" s="247"/>
    </row>
    <row r="213" spans="1:23">
      <c r="A213" s="941"/>
      <c r="B213" s="944"/>
      <c r="C213" s="947"/>
      <c r="D213" s="309">
        <v>6.3</v>
      </c>
      <c r="E213" s="250"/>
      <c r="F213" s="311"/>
      <c r="G213" s="383">
        <v>0</v>
      </c>
      <c r="H213" s="244">
        <v>0</v>
      </c>
      <c r="I213" s="244">
        <v>0</v>
      </c>
      <c r="J213" s="320">
        <v>6.6</v>
      </c>
      <c r="K213" s="383">
        <v>0</v>
      </c>
      <c r="L213" s="244">
        <v>0</v>
      </c>
      <c r="M213" s="244">
        <v>0</v>
      </c>
      <c r="N213" s="311">
        <v>6.6</v>
      </c>
      <c r="O213" s="383">
        <v>0</v>
      </c>
      <c r="P213" s="244">
        <v>0</v>
      </c>
      <c r="Q213" s="244">
        <v>0</v>
      </c>
      <c r="R213" s="311">
        <v>6.6</v>
      </c>
      <c r="S213" s="1"/>
      <c r="T213" s="1"/>
      <c r="U213" s="1"/>
      <c r="V213" s="1"/>
      <c r="W213" s="247"/>
    </row>
    <row r="214" spans="1:23">
      <c r="A214" s="941"/>
      <c r="B214" s="447" t="s">
        <v>205</v>
      </c>
      <c r="C214" s="444"/>
      <c r="D214" s="300"/>
      <c r="E214" s="268"/>
      <c r="F214" s="253"/>
      <c r="G214" s="389"/>
      <c r="H214" s="89">
        <f>H211+H213</f>
        <v>0</v>
      </c>
      <c r="I214" s="89">
        <f t="shared" ref="I214:Q214" si="15">I211+I213</f>
        <v>0</v>
      </c>
      <c r="J214" s="298"/>
      <c r="K214" s="389"/>
      <c r="L214" s="89">
        <f t="shared" si="15"/>
        <v>0</v>
      </c>
      <c r="M214" s="89">
        <f t="shared" si="15"/>
        <v>0</v>
      </c>
      <c r="N214" s="253"/>
      <c r="O214" s="389"/>
      <c r="P214" s="89">
        <f t="shared" si="15"/>
        <v>0</v>
      </c>
      <c r="Q214" s="89">
        <f t="shared" si="15"/>
        <v>0</v>
      </c>
      <c r="R214" s="253"/>
      <c r="S214" s="1"/>
      <c r="T214" s="1"/>
      <c r="U214" s="1"/>
      <c r="V214" s="1"/>
      <c r="W214" s="247"/>
    </row>
    <row r="215" spans="1:23">
      <c r="A215" s="941"/>
      <c r="B215" s="447" t="s">
        <v>298</v>
      </c>
      <c r="C215" s="444"/>
      <c r="D215" s="300"/>
      <c r="E215" s="268"/>
      <c r="F215" s="342" t="s">
        <v>170</v>
      </c>
      <c r="G215" s="389"/>
      <c r="H215" s="89"/>
      <c r="I215" s="89"/>
      <c r="J215" s="298"/>
      <c r="K215" s="389"/>
      <c r="L215" s="89"/>
      <c r="M215" s="89"/>
      <c r="N215" s="253"/>
      <c r="O215" s="389"/>
      <c r="P215" s="89"/>
      <c r="Q215" s="89"/>
      <c r="R215" s="253"/>
      <c r="S215" s="1"/>
      <c r="T215" s="1"/>
      <c r="U215" s="1"/>
      <c r="V215" s="1"/>
      <c r="W215" s="247"/>
    </row>
    <row r="216" spans="1:23" ht="16.2" thickBot="1">
      <c r="A216" s="951"/>
      <c r="B216" s="451" t="s">
        <v>299</v>
      </c>
      <c r="C216" s="443"/>
      <c r="D216" s="317"/>
      <c r="E216" s="257"/>
      <c r="F216" s="318"/>
      <c r="G216" s="385"/>
      <c r="H216" s="353"/>
      <c r="I216" s="353"/>
      <c r="J216" s="354"/>
      <c r="K216" s="385"/>
      <c r="L216" s="353"/>
      <c r="M216" s="353"/>
      <c r="N216" s="318"/>
      <c r="O216" s="399"/>
      <c r="P216" s="283"/>
      <c r="Q216" s="283"/>
      <c r="R216" s="332"/>
      <c r="S216" s="1"/>
      <c r="T216" s="1"/>
      <c r="U216" s="1"/>
      <c r="V216" s="1"/>
      <c r="W216" s="247"/>
    </row>
    <row r="217" spans="1:23">
      <c r="A217" s="949">
        <v>108</v>
      </c>
      <c r="B217" s="943" t="s">
        <v>28</v>
      </c>
      <c r="C217" s="945">
        <v>25</v>
      </c>
      <c r="D217" s="307">
        <v>158</v>
      </c>
      <c r="E217" s="248" t="s">
        <v>292</v>
      </c>
      <c r="F217" s="308" t="s">
        <v>174</v>
      </c>
      <c r="G217" s="396">
        <v>3</v>
      </c>
      <c r="H217" s="293">
        <v>0.75</v>
      </c>
      <c r="I217" s="293">
        <v>0.27</v>
      </c>
      <c r="J217" s="328">
        <v>157</v>
      </c>
      <c r="K217" s="396">
        <v>9</v>
      </c>
      <c r="L217" s="293">
        <v>2.33</v>
      </c>
      <c r="M217" s="293">
        <v>0.38</v>
      </c>
      <c r="N217" s="328">
        <v>157</v>
      </c>
      <c r="O217" s="396">
        <v>4</v>
      </c>
      <c r="P217" s="293">
        <v>1.04</v>
      </c>
      <c r="Q217" s="293">
        <v>0.27</v>
      </c>
      <c r="R217" s="328">
        <v>157</v>
      </c>
      <c r="S217" s="1"/>
      <c r="T217" s="1"/>
      <c r="U217" s="1"/>
      <c r="V217" s="1"/>
      <c r="W217" s="247"/>
    </row>
    <row r="218" spans="1:23">
      <c r="A218" s="950"/>
      <c r="B218" s="944"/>
      <c r="C218" s="946"/>
      <c r="D218" s="309">
        <v>38.5</v>
      </c>
      <c r="E218" s="250" t="s">
        <v>175</v>
      </c>
      <c r="F218" s="311" t="s">
        <v>166</v>
      </c>
      <c r="G218" s="397">
        <v>0</v>
      </c>
      <c r="H218" s="287">
        <v>0</v>
      </c>
      <c r="I218" s="287">
        <v>0</v>
      </c>
      <c r="J218" s="329">
        <v>37</v>
      </c>
      <c r="K218" s="397">
        <v>0</v>
      </c>
      <c r="L218" s="287">
        <v>0</v>
      </c>
      <c r="M218" s="287">
        <v>0</v>
      </c>
      <c r="N218" s="329">
        <v>37</v>
      </c>
      <c r="O218" s="397">
        <v>0</v>
      </c>
      <c r="P218" s="287">
        <v>0</v>
      </c>
      <c r="Q218" s="287">
        <v>0</v>
      </c>
      <c r="R218" s="329">
        <v>37</v>
      </c>
      <c r="S218" s="1"/>
      <c r="T218" s="1"/>
      <c r="U218" s="1"/>
      <c r="V218" s="1"/>
      <c r="W218" s="247"/>
    </row>
    <row r="219" spans="1:23">
      <c r="A219" s="950"/>
      <c r="B219" s="944"/>
      <c r="C219" s="947"/>
      <c r="D219" s="309">
        <v>6.3</v>
      </c>
      <c r="E219" s="250"/>
      <c r="F219" s="311"/>
      <c r="G219" s="397">
        <v>75</v>
      </c>
      <c r="H219" s="287">
        <v>0.75</v>
      </c>
      <c r="I219" s="287">
        <v>0.27</v>
      </c>
      <c r="J219" s="329">
        <v>6.3</v>
      </c>
      <c r="K219" s="397">
        <v>233</v>
      </c>
      <c r="L219" s="287">
        <v>2.33</v>
      </c>
      <c r="M219" s="287">
        <v>0.38</v>
      </c>
      <c r="N219" s="329">
        <v>6.3</v>
      </c>
      <c r="O219" s="397">
        <v>104</v>
      </c>
      <c r="P219" s="287">
        <v>1.04</v>
      </c>
      <c r="Q219" s="287">
        <v>0.27</v>
      </c>
      <c r="R219" s="329">
        <v>6.2</v>
      </c>
      <c r="S219" s="1"/>
      <c r="T219" s="1"/>
      <c r="U219" s="1"/>
      <c r="V219" s="1"/>
      <c r="W219" s="247"/>
    </row>
    <row r="220" spans="1:23">
      <c r="A220" s="950"/>
      <c r="B220" s="944" t="s">
        <v>29</v>
      </c>
      <c r="C220" s="948">
        <v>25</v>
      </c>
      <c r="D220" s="309">
        <v>158</v>
      </c>
      <c r="E220" s="250" t="s">
        <v>300</v>
      </c>
      <c r="F220" s="311" t="s">
        <v>173</v>
      </c>
      <c r="G220" s="383">
        <v>16</v>
      </c>
      <c r="H220" s="244">
        <v>4.1500000000000004</v>
      </c>
      <c r="I220" s="244">
        <v>1.65</v>
      </c>
      <c r="J220" s="320">
        <v>158</v>
      </c>
      <c r="K220" s="383">
        <v>22</v>
      </c>
      <c r="L220" s="244">
        <v>5.6</v>
      </c>
      <c r="M220" s="244">
        <v>1.81</v>
      </c>
      <c r="N220" s="311">
        <v>158</v>
      </c>
      <c r="O220" s="393">
        <v>23</v>
      </c>
      <c r="P220" s="244">
        <v>6.06</v>
      </c>
      <c r="Q220" s="244">
        <v>1.75</v>
      </c>
      <c r="R220" s="311">
        <v>158</v>
      </c>
      <c r="S220" s="1"/>
      <c r="T220" s="1"/>
      <c r="U220" s="1"/>
      <c r="V220" s="1"/>
      <c r="W220" s="247"/>
    </row>
    <row r="221" spans="1:23">
      <c r="A221" s="950"/>
      <c r="B221" s="944"/>
      <c r="C221" s="946"/>
      <c r="D221" s="309">
        <v>38.5</v>
      </c>
      <c r="E221" s="250" t="s">
        <v>175</v>
      </c>
      <c r="F221" s="311" t="s">
        <v>166</v>
      </c>
      <c r="G221" s="383">
        <v>38</v>
      </c>
      <c r="H221" s="244">
        <v>2.3199999999999998</v>
      </c>
      <c r="I221" s="244">
        <v>0.95</v>
      </c>
      <c r="J221" s="320">
        <v>36</v>
      </c>
      <c r="K221" s="383">
        <v>47</v>
      </c>
      <c r="L221" s="244">
        <v>2.86</v>
      </c>
      <c r="M221" s="244">
        <v>0.98</v>
      </c>
      <c r="N221" s="311">
        <v>36</v>
      </c>
      <c r="O221" s="393">
        <v>53</v>
      </c>
      <c r="P221" s="244">
        <v>3.27</v>
      </c>
      <c r="Q221" s="244">
        <v>0.99</v>
      </c>
      <c r="R221" s="311">
        <v>36</v>
      </c>
      <c r="S221" s="1"/>
      <c r="T221" s="1"/>
      <c r="U221" s="1"/>
      <c r="V221" s="1"/>
      <c r="W221" s="247"/>
    </row>
    <row r="222" spans="1:23">
      <c r="A222" s="950"/>
      <c r="B222" s="952"/>
      <c r="C222" s="947"/>
      <c r="D222" s="312">
        <v>6.3</v>
      </c>
      <c r="E222" s="251"/>
      <c r="F222" s="313"/>
      <c r="G222" s="385">
        <v>183</v>
      </c>
      <c r="H222" s="353">
        <v>1.83</v>
      </c>
      <c r="I222" s="353">
        <v>0.7</v>
      </c>
      <c r="J222" s="354">
        <v>6.3</v>
      </c>
      <c r="K222" s="385">
        <v>274</v>
      </c>
      <c r="L222" s="353">
        <v>2.74</v>
      </c>
      <c r="M222" s="353">
        <v>0.83</v>
      </c>
      <c r="N222" s="318">
        <v>6.3</v>
      </c>
      <c r="O222" s="415">
        <v>279</v>
      </c>
      <c r="P222" s="353">
        <v>2.79</v>
      </c>
      <c r="Q222" s="353">
        <v>0.76</v>
      </c>
      <c r="R222" s="318">
        <v>6.3</v>
      </c>
      <c r="S222" s="1"/>
      <c r="T222" s="1"/>
      <c r="U222" s="1"/>
      <c r="V222" s="1"/>
      <c r="W222" s="247"/>
    </row>
    <row r="223" spans="1:23">
      <c r="A223" s="950"/>
      <c r="B223" s="296" t="s">
        <v>224</v>
      </c>
      <c r="C223" s="444"/>
      <c r="D223" s="312"/>
      <c r="E223" s="251"/>
      <c r="F223" s="313"/>
      <c r="G223" s="384"/>
      <c r="H223" s="334">
        <f>H218+H219+H221+H222</f>
        <v>4.9000000000000004</v>
      </c>
      <c r="I223" s="334">
        <f t="shared" ref="I223:Q223" si="16">I218+I219+I221+I222</f>
        <v>1.92</v>
      </c>
      <c r="J223" s="324"/>
      <c r="K223" s="384"/>
      <c r="L223" s="334">
        <f t="shared" si="16"/>
        <v>7.93</v>
      </c>
      <c r="M223" s="334">
        <f t="shared" si="16"/>
        <v>2.19</v>
      </c>
      <c r="N223" s="313"/>
      <c r="O223" s="408"/>
      <c r="P223" s="334">
        <f t="shared" si="16"/>
        <v>7.1000000000000005</v>
      </c>
      <c r="Q223" s="334">
        <f t="shared" si="16"/>
        <v>2.02</v>
      </c>
      <c r="R223" s="313"/>
      <c r="S223" s="1"/>
      <c r="T223" s="1"/>
      <c r="U223" s="1"/>
      <c r="V223" s="1"/>
      <c r="W223" s="247"/>
    </row>
    <row r="224" spans="1:23">
      <c r="A224" s="950"/>
      <c r="B224" s="449" t="s">
        <v>301</v>
      </c>
      <c r="C224" s="448"/>
      <c r="D224" s="312"/>
      <c r="E224" s="251"/>
      <c r="F224" s="313"/>
      <c r="G224" s="384"/>
      <c r="H224" s="334"/>
      <c r="I224" s="334"/>
      <c r="J224" s="324"/>
      <c r="K224" s="384"/>
      <c r="L224" s="334"/>
      <c r="M224" s="334"/>
      <c r="N224" s="313"/>
      <c r="O224" s="408"/>
      <c r="P224" s="334"/>
      <c r="Q224" s="334"/>
      <c r="R224" s="313"/>
      <c r="S224" s="1"/>
      <c r="T224" s="1"/>
      <c r="U224" s="1"/>
      <c r="V224" s="1"/>
      <c r="W224" s="247"/>
    </row>
    <row r="225" spans="1:23">
      <c r="A225" s="950"/>
      <c r="B225" s="449" t="s">
        <v>245</v>
      </c>
      <c r="C225" s="443"/>
      <c r="D225" s="312"/>
      <c r="E225" s="251"/>
      <c r="F225" s="313"/>
      <c r="G225" s="384"/>
      <c r="H225" s="334"/>
      <c r="I225" s="334"/>
      <c r="J225" s="324"/>
      <c r="K225" s="384"/>
      <c r="L225" s="334"/>
      <c r="M225" s="334"/>
      <c r="N225" s="313"/>
      <c r="O225" s="408"/>
      <c r="P225" s="334"/>
      <c r="Q225" s="334"/>
      <c r="R225" s="313"/>
      <c r="S225" s="1"/>
      <c r="T225" s="1"/>
      <c r="U225" s="1"/>
      <c r="V225" s="1"/>
      <c r="W225" s="247"/>
    </row>
    <row r="226" spans="1:23">
      <c r="A226" s="959"/>
      <c r="B226" s="447" t="s">
        <v>249</v>
      </c>
      <c r="C226" s="256">
        <v>1</v>
      </c>
      <c r="D226" s="309"/>
      <c r="E226" s="250"/>
      <c r="F226" s="311"/>
      <c r="G226" s="383">
        <v>0</v>
      </c>
      <c r="H226" s="244">
        <v>0</v>
      </c>
      <c r="I226" s="244">
        <v>0</v>
      </c>
      <c r="J226" s="320">
        <v>36</v>
      </c>
      <c r="K226" s="383">
        <v>0</v>
      </c>
      <c r="L226" s="244">
        <v>0</v>
      </c>
      <c r="M226" s="244">
        <v>0</v>
      </c>
      <c r="N226" s="311">
        <v>36</v>
      </c>
      <c r="O226" s="393">
        <v>0</v>
      </c>
      <c r="P226" s="244">
        <v>0</v>
      </c>
      <c r="Q226" s="244">
        <v>0</v>
      </c>
      <c r="R226" s="311">
        <v>36</v>
      </c>
      <c r="S226" s="1"/>
      <c r="T226" s="1"/>
      <c r="U226" s="1"/>
      <c r="V226" s="1"/>
      <c r="W226" s="247"/>
    </row>
    <row r="227" spans="1:23" ht="16.2" thickBot="1">
      <c r="A227" s="960"/>
      <c r="B227" s="90" t="s">
        <v>302</v>
      </c>
      <c r="C227" s="274">
        <v>2</v>
      </c>
      <c r="D227" s="314"/>
      <c r="E227" s="255"/>
      <c r="F227" s="316"/>
      <c r="G227" s="387">
        <v>38</v>
      </c>
      <c r="H227" s="288">
        <v>2.3199999999999998</v>
      </c>
      <c r="I227" s="288">
        <v>0.95</v>
      </c>
      <c r="J227" s="326">
        <v>36</v>
      </c>
      <c r="K227" s="387">
        <v>47</v>
      </c>
      <c r="L227" s="288">
        <v>2.86</v>
      </c>
      <c r="M227" s="288">
        <v>0.98</v>
      </c>
      <c r="N227" s="316">
        <v>36</v>
      </c>
      <c r="O227" s="410">
        <v>53</v>
      </c>
      <c r="P227" s="288">
        <v>3.27</v>
      </c>
      <c r="Q227" s="288">
        <v>0.99</v>
      </c>
      <c r="R227" s="316">
        <v>36</v>
      </c>
      <c r="S227" s="1"/>
      <c r="T227" s="1"/>
      <c r="U227" s="1"/>
      <c r="V227" s="1"/>
      <c r="W227" s="247"/>
    </row>
    <row r="228" spans="1:23" ht="16.2" thickBot="1">
      <c r="A228" s="940">
        <v>20</v>
      </c>
      <c r="B228" s="943" t="s">
        <v>16</v>
      </c>
      <c r="C228" s="945">
        <v>36</v>
      </c>
      <c r="D228" s="307">
        <v>110</v>
      </c>
      <c r="E228" s="248"/>
      <c r="F228" s="308"/>
      <c r="G228" s="382">
        <v>0</v>
      </c>
      <c r="H228" s="280">
        <v>0</v>
      </c>
      <c r="I228" s="280">
        <v>0</v>
      </c>
      <c r="J228" s="308">
        <v>0</v>
      </c>
      <c r="K228" s="382">
        <v>0</v>
      </c>
      <c r="L228" s="280">
        <v>0</v>
      </c>
      <c r="M228" s="280">
        <v>0</v>
      </c>
      <c r="N228" s="308">
        <v>0</v>
      </c>
      <c r="O228" s="382">
        <v>0</v>
      </c>
      <c r="P228" s="280">
        <v>0</v>
      </c>
      <c r="Q228" s="280">
        <v>0</v>
      </c>
      <c r="R228" s="308">
        <v>0</v>
      </c>
      <c r="S228" s="1"/>
      <c r="T228" s="1"/>
      <c r="U228" s="1"/>
      <c r="V228" s="1"/>
      <c r="W228" s="247"/>
    </row>
    <row r="229" spans="1:23">
      <c r="A229" s="941"/>
      <c r="B229" s="944"/>
      <c r="C229" s="947"/>
      <c r="D229" s="309">
        <v>11</v>
      </c>
      <c r="E229" s="250" t="s">
        <v>175</v>
      </c>
      <c r="F229" s="333" t="s">
        <v>166</v>
      </c>
      <c r="G229" s="383">
        <v>0</v>
      </c>
      <c r="H229" s="244">
        <v>0</v>
      </c>
      <c r="I229" s="244">
        <v>0</v>
      </c>
      <c r="J229" s="311">
        <v>0</v>
      </c>
      <c r="K229" s="383">
        <v>0</v>
      </c>
      <c r="L229" s="244">
        <v>0</v>
      </c>
      <c r="M229" s="244">
        <v>0</v>
      </c>
      <c r="N229" s="311">
        <v>0</v>
      </c>
      <c r="O229" s="383">
        <v>0</v>
      </c>
      <c r="P229" s="244">
        <v>0</v>
      </c>
      <c r="Q229" s="244">
        <v>0</v>
      </c>
      <c r="R229" s="311">
        <v>0</v>
      </c>
      <c r="S229" s="1"/>
      <c r="T229" s="1"/>
      <c r="U229" s="1"/>
      <c r="V229" s="1"/>
      <c r="W229" s="247"/>
    </row>
    <row r="230" spans="1:23">
      <c r="A230" s="941"/>
      <c r="B230" s="944" t="s">
        <v>17</v>
      </c>
      <c r="C230" s="948">
        <v>40</v>
      </c>
      <c r="D230" s="309">
        <v>110</v>
      </c>
      <c r="E230" s="250"/>
      <c r="F230" s="311"/>
      <c r="G230" s="383"/>
      <c r="H230" s="244"/>
      <c r="I230" s="244"/>
      <c r="J230" s="311"/>
      <c r="K230" s="383"/>
      <c r="L230" s="244"/>
      <c r="M230" s="244"/>
      <c r="N230" s="311"/>
      <c r="O230" s="383"/>
      <c r="P230" s="244"/>
      <c r="Q230" s="244"/>
      <c r="R230" s="311"/>
      <c r="S230" s="1"/>
      <c r="T230" s="1"/>
      <c r="U230" s="1"/>
      <c r="V230" s="1"/>
      <c r="W230" s="247"/>
    </row>
    <row r="231" spans="1:23">
      <c r="A231" s="941"/>
      <c r="B231" s="944"/>
      <c r="C231" s="947"/>
      <c r="D231" s="309">
        <v>11</v>
      </c>
      <c r="E231" s="250"/>
      <c r="F231" s="311">
        <v>9</v>
      </c>
      <c r="G231" s="383">
        <v>129.81</v>
      </c>
      <c r="H231" s="244">
        <v>2.34</v>
      </c>
      <c r="I231" s="244">
        <v>0.81</v>
      </c>
      <c r="J231" s="311">
        <v>10.5</v>
      </c>
      <c r="K231" s="383">
        <v>203.18</v>
      </c>
      <c r="L231" s="244">
        <v>3.61</v>
      </c>
      <c r="M231" s="244">
        <v>1.1100000000000001</v>
      </c>
      <c r="N231" s="311">
        <v>10.5</v>
      </c>
      <c r="O231" s="383">
        <v>189.63</v>
      </c>
      <c r="P231" s="244">
        <v>3.36</v>
      </c>
      <c r="Q231" s="244">
        <v>0.91</v>
      </c>
      <c r="R231" s="311">
        <v>10.199999999999999</v>
      </c>
      <c r="S231" s="1"/>
      <c r="T231" s="1"/>
      <c r="U231" s="1"/>
      <c r="V231" s="1"/>
      <c r="W231" s="247"/>
    </row>
    <row r="232" spans="1:23">
      <c r="A232" s="941"/>
      <c r="B232" s="447" t="s">
        <v>205</v>
      </c>
      <c r="C232" s="259"/>
      <c r="D232" s="309"/>
      <c r="E232" s="250"/>
      <c r="F232" s="311"/>
      <c r="G232" s="383"/>
      <c r="H232" s="244">
        <f>H229+H231</f>
        <v>2.34</v>
      </c>
      <c r="I232" s="244">
        <f t="shared" ref="I232:Q232" si="17">I229+I231</f>
        <v>0.81</v>
      </c>
      <c r="J232" s="311"/>
      <c r="K232" s="383"/>
      <c r="L232" s="244">
        <f t="shared" si="17"/>
        <v>3.61</v>
      </c>
      <c r="M232" s="244">
        <f t="shared" si="17"/>
        <v>1.1100000000000001</v>
      </c>
      <c r="N232" s="311"/>
      <c r="O232" s="383"/>
      <c r="P232" s="244">
        <f t="shared" si="17"/>
        <v>3.36</v>
      </c>
      <c r="Q232" s="244">
        <f t="shared" si="17"/>
        <v>0.91</v>
      </c>
      <c r="R232" s="311"/>
      <c r="S232" s="1"/>
      <c r="T232" s="1"/>
      <c r="U232" s="1"/>
      <c r="V232" s="1"/>
      <c r="W232" s="247"/>
    </row>
    <row r="233" spans="1:23">
      <c r="A233" s="941"/>
      <c r="B233" s="447" t="s">
        <v>303</v>
      </c>
      <c r="C233" s="260"/>
      <c r="D233" s="309"/>
      <c r="E233" s="250"/>
      <c r="F233" s="311"/>
      <c r="G233" s="383">
        <v>417.86</v>
      </c>
      <c r="H233" s="244">
        <v>-76.73</v>
      </c>
      <c r="I233" s="244">
        <v>-22.28</v>
      </c>
      <c r="J233" s="311">
        <v>116</v>
      </c>
      <c r="K233" s="383">
        <v>300.07</v>
      </c>
      <c r="L233" s="244">
        <v>-55.08</v>
      </c>
      <c r="M233" s="244">
        <v>-11.5</v>
      </c>
      <c r="N233" s="311">
        <v>117</v>
      </c>
      <c r="O233" s="383">
        <v>413.56</v>
      </c>
      <c r="P233" s="244">
        <v>-75.94</v>
      </c>
      <c r="Q233" s="244">
        <v>-17.690000000000001</v>
      </c>
      <c r="R233" s="311">
        <v>114</v>
      </c>
      <c r="S233" s="1"/>
      <c r="T233" s="1"/>
      <c r="U233" s="1"/>
      <c r="V233" s="1"/>
      <c r="W233" s="247"/>
    </row>
    <row r="234" spans="1:23">
      <c r="A234" s="941"/>
      <c r="B234" s="447" t="s">
        <v>304</v>
      </c>
      <c r="C234" s="260"/>
      <c r="D234" s="309"/>
      <c r="E234" s="250"/>
      <c r="F234" s="458" t="s">
        <v>170</v>
      </c>
      <c r="G234" s="383">
        <v>0</v>
      </c>
      <c r="H234" s="244"/>
      <c r="I234" s="244"/>
      <c r="J234" s="311">
        <v>0</v>
      </c>
      <c r="K234" s="383">
        <v>0</v>
      </c>
      <c r="L234" s="244"/>
      <c r="M234" s="244"/>
      <c r="N234" s="311">
        <v>0</v>
      </c>
      <c r="O234" s="383">
        <v>0</v>
      </c>
      <c r="P234" s="244"/>
      <c r="Q234" s="244"/>
      <c r="R234" s="311">
        <v>0</v>
      </c>
      <c r="S234" s="1"/>
      <c r="T234" s="1"/>
      <c r="U234" s="1"/>
      <c r="V234" s="1"/>
      <c r="W234" s="247"/>
    </row>
    <row r="235" spans="1:23">
      <c r="A235" s="941"/>
      <c r="B235" s="447" t="s">
        <v>305</v>
      </c>
      <c r="C235" s="260"/>
      <c r="D235" s="309"/>
      <c r="E235" s="244"/>
      <c r="F235" s="311"/>
      <c r="G235" s="383">
        <v>2.23</v>
      </c>
      <c r="H235" s="244">
        <v>0.41</v>
      </c>
      <c r="I235" s="244">
        <v>0.04</v>
      </c>
      <c r="J235" s="311">
        <v>116</v>
      </c>
      <c r="K235" s="383">
        <v>2.1800000000000002</v>
      </c>
      <c r="L235" s="244">
        <v>0.4</v>
      </c>
      <c r="M235" s="244">
        <v>0</v>
      </c>
      <c r="N235" s="311">
        <v>117</v>
      </c>
      <c r="O235" s="383">
        <v>1.63</v>
      </c>
      <c r="P235" s="244">
        <v>0.31</v>
      </c>
      <c r="Q235" s="244">
        <v>0</v>
      </c>
      <c r="R235" s="311">
        <v>114</v>
      </c>
      <c r="S235" s="1"/>
      <c r="T235" s="1"/>
      <c r="U235" s="1"/>
      <c r="V235" s="1"/>
      <c r="W235" s="247"/>
    </row>
    <row r="236" spans="1:23">
      <c r="A236" s="941"/>
      <c r="B236" s="449" t="s">
        <v>306</v>
      </c>
      <c r="C236" s="261"/>
      <c r="D236" s="312"/>
      <c r="E236" s="334"/>
      <c r="F236" s="458" t="s">
        <v>170</v>
      </c>
      <c r="G236" s="383">
        <v>0</v>
      </c>
      <c r="H236" s="244"/>
      <c r="I236" s="244"/>
      <c r="J236" s="311">
        <v>0</v>
      </c>
      <c r="K236" s="383">
        <v>0</v>
      </c>
      <c r="L236" s="244"/>
      <c r="M236" s="244"/>
      <c r="N236" s="311">
        <v>0</v>
      </c>
      <c r="O236" s="383">
        <v>0</v>
      </c>
      <c r="P236" s="244"/>
      <c r="Q236" s="244"/>
      <c r="R236" s="311">
        <v>0</v>
      </c>
      <c r="S236" s="1"/>
      <c r="T236" s="1"/>
      <c r="U236" s="1"/>
      <c r="V236" s="1"/>
      <c r="W236" s="247"/>
    </row>
    <row r="237" spans="1:23">
      <c r="A237" s="941"/>
      <c r="B237" s="343" t="s">
        <v>307</v>
      </c>
      <c r="C237" s="261"/>
      <c r="D237" s="312"/>
      <c r="E237" s="334"/>
      <c r="F237" s="313"/>
      <c r="G237" s="383">
        <v>0</v>
      </c>
      <c r="H237" s="244"/>
      <c r="I237" s="244"/>
      <c r="J237" s="311">
        <v>116</v>
      </c>
      <c r="K237" s="383">
        <v>0</v>
      </c>
      <c r="L237" s="244"/>
      <c r="M237" s="244"/>
      <c r="N237" s="311">
        <v>117</v>
      </c>
      <c r="O237" s="383">
        <v>0</v>
      </c>
      <c r="P237" s="244"/>
      <c r="Q237" s="244"/>
      <c r="R237" s="311">
        <v>114</v>
      </c>
      <c r="S237" s="1"/>
      <c r="T237" s="1"/>
      <c r="U237" s="1"/>
      <c r="V237" s="1"/>
      <c r="W237" s="247"/>
    </row>
    <row r="238" spans="1:23" ht="16.2" thickBot="1">
      <c r="A238" s="942"/>
      <c r="B238" s="344" t="s">
        <v>308</v>
      </c>
      <c r="C238" s="289"/>
      <c r="D238" s="314"/>
      <c r="E238" s="288"/>
      <c r="F238" s="316"/>
      <c r="G238" s="387">
        <v>402.77</v>
      </c>
      <c r="H238" s="288">
        <v>73.98</v>
      </c>
      <c r="I238" s="288">
        <v>23.22</v>
      </c>
      <c r="J238" s="316">
        <v>116</v>
      </c>
      <c r="K238" s="387">
        <v>300.07</v>
      </c>
      <c r="L238" s="288">
        <v>51.07</v>
      </c>
      <c r="M238" s="288">
        <v>12.59</v>
      </c>
      <c r="N238" s="316">
        <v>117</v>
      </c>
      <c r="O238" s="387">
        <v>393.84</v>
      </c>
      <c r="P238" s="288">
        <v>72.27</v>
      </c>
      <c r="Q238" s="288">
        <v>18.63</v>
      </c>
      <c r="R238" s="316">
        <v>114</v>
      </c>
      <c r="S238" s="1"/>
      <c r="T238" s="1"/>
      <c r="U238" s="1"/>
      <c r="V238" s="1"/>
      <c r="W238" s="247"/>
    </row>
    <row r="239" spans="1:23">
      <c r="A239" s="940" t="s">
        <v>309</v>
      </c>
      <c r="B239" s="943" t="s">
        <v>68</v>
      </c>
      <c r="C239" s="945">
        <v>125</v>
      </c>
      <c r="D239" s="307">
        <v>158</v>
      </c>
      <c r="E239" s="248"/>
      <c r="F239" s="308"/>
      <c r="G239" s="382">
        <v>310.26</v>
      </c>
      <c r="H239" s="280">
        <v>-73.959999999999994</v>
      </c>
      <c r="I239" s="280">
        <v>23.22</v>
      </c>
      <c r="J239" s="308">
        <v>156</v>
      </c>
      <c r="K239" s="382">
        <v>198.28</v>
      </c>
      <c r="L239" s="280">
        <v>-51.1</v>
      </c>
      <c r="M239" s="280">
        <v>12.6</v>
      </c>
      <c r="N239" s="308">
        <v>157</v>
      </c>
      <c r="O239" s="392">
        <v>280.54000000000002</v>
      </c>
      <c r="P239" s="280">
        <v>-72.3</v>
      </c>
      <c r="Q239" s="280">
        <v>18.63</v>
      </c>
      <c r="R239" s="308">
        <v>155</v>
      </c>
      <c r="S239" s="1"/>
      <c r="T239" s="1"/>
      <c r="U239" s="1"/>
      <c r="V239" s="1"/>
      <c r="W239" s="247"/>
    </row>
    <row r="240" spans="1:23">
      <c r="A240" s="941"/>
      <c r="B240" s="944"/>
      <c r="C240" s="947"/>
      <c r="D240" s="309">
        <v>121</v>
      </c>
      <c r="E240" s="250" t="s">
        <v>209</v>
      </c>
      <c r="F240" s="311">
        <v>12</v>
      </c>
      <c r="G240" s="383">
        <v>402.77</v>
      </c>
      <c r="H240" s="244">
        <v>73.959999999999994</v>
      </c>
      <c r="I240" s="244">
        <v>-23.22</v>
      </c>
      <c r="J240" s="311">
        <v>116</v>
      </c>
      <c r="K240" s="383">
        <v>278</v>
      </c>
      <c r="L240" s="244">
        <v>51.1</v>
      </c>
      <c r="M240" s="244">
        <v>-12.6</v>
      </c>
      <c r="N240" s="311">
        <v>117</v>
      </c>
      <c r="O240" s="383">
        <v>394</v>
      </c>
      <c r="P240" s="244">
        <v>72.3</v>
      </c>
      <c r="Q240" s="244">
        <v>-18.63</v>
      </c>
      <c r="R240" s="311">
        <v>114</v>
      </c>
      <c r="S240" s="1"/>
      <c r="T240" s="1"/>
      <c r="U240" s="1"/>
      <c r="V240" s="1"/>
      <c r="W240" s="247"/>
    </row>
    <row r="241" spans="1:23">
      <c r="A241" s="941"/>
      <c r="B241" s="944" t="s">
        <v>69</v>
      </c>
      <c r="C241" s="948">
        <v>90</v>
      </c>
      <c r="D241" s="309">
        <v>158</v>
      </c>
      <c r="E241" s="250"/>
      <c r="F241" s="311" t="s">
        <v>310</v>
      </c>
      <c r="G241" s="383">
        <v>0</v>
      </c>
      <c r="H241" s="244">
        <v>0</v>
      </c>
      <c r="I241" s="244">
        <v>0</v>
      </c>
      <c r="J241" s="311"/>
      <c r="K241" s="383">
        <v>0</v>
      </c>
      <c r="L241" s="244">
        <v>0</v>
      </c>
      <c r="M241" s="244">
        <v>0</v>
      </c>
      <c r="N241" s="311"/>
      <c r="O241" s="389">
        <v>0</v>
      </c>
      <c r="P241" s="89">
        <v>0</v>
      </c>
      <c r="Q241" s="89">
        <v>0</v>
      </c>
      <c r="R241" s="253"/>
      <c r="S241" s="1"/>
      <c r="T241" s="1"/>
      <c r="U241" s="1"/>
      <c r="V241" s="1"/>
      <c r="W241" s="247"/>
    </row>
    <row r="242" spans="1:23">
      <c r="A242" s="941"/>
      <c r="B242" s="944"/>
      <c r="C242" s="947"/>
      <c r="D242" s="309">
        <v>121</v>
      </c>
      <c r="E242" s="250" t="s">
        <v>311</v>
      </c>
      <c r="F242" s="311" t="s">
        <v>7</v>
      </c>
      <c r="G242" s="383">
        <v>0</v>
      </c>
      <c r="H242" s="244">
        <v>0</v>
      </c>
      <c r="I242" s="244">
        <v>0</v>
      </c>
      <c r="J242" s="311">
        <v>116</v>
      </c>
      <c r="K242" s="383">
        <v>0</v>
      </c>
      <c r="L242" s="244">
        <v>0</v>
      </c>
      <c r="M242" s="244">
        <v>0</v>
      </c>
      <c r="N242" s="311">
        <v>117</v>
      </c>
      <c r="O242" s="383">
        <v>0</v>
      </c>
      <c r="P242" s="244">
        <v>0</v>
      </c>
      <c r="Q242" s="244">
        <v>0</v>
      </c>
      <c r="R242" s="311">
        <v>114</v>
      </c>
      <c r="S242" s="1"/>
      <c r="T242" s="1"/>
      <c r="U242" s="1"/>
      <c r="V242" s="1"/>
      <c r="W242" s="247"/>
    </row>
    <row r="243" spans="1:23">
      <c r="A243" s="941"/>
      <c r="B243" s="447" t="s">
        <v>312</v>
      </c>
      <c r="C243" s="443"/>
      <c r="D243" s="309"/>
      <c r="E243" s="250"/>
      <c r="F243" s="311"/>
      <c r="G243" s="383"/>
      <c r="H243" s="244">
        <f>H240+H242</f>
        <v>73.959999999999994</v>
      </c>
      <c r="I243" s="244">
        <f t="shared" ref="I243:Q243" si="18">I240+I242</f>
        <v>-23.22</v>
      </c>
      <c r="J243" s="311"/>
      <c r="K243" s="383"/>
      <c r="L243" s="244">
        <f t="shared" si="18"/>
        <v>51.1</v>
      </c>
      <c r="M243" s="244">
        <f t="shared" si="18"/>
        <v>-12.6</v>
      </c>
      <c r="N243" s="311"/>
      <c r="O243" s="383"/>
      <c r="P243" s="244">
        <f t="shared" si="18"/>
        <v>72.3</v>
      </c>
      <c r="Q243" s="244">
        <f t="shared" si="18"/>
        <v>-18.63</v>
      </c>
      <c r="R243" s="311"/>
      <c r="S243" s="1"/>
      <c r="T243" s="1"/>
      <c r="U243" s="1"/>
      <c r="V243" s="1"/>
      <c r="W243" s="247"/>
    </row>
    <row r="244" spans="1:23">
      <c r="A244" s="941"/>
      <c r="B244" s="944" t="s">
        <v>16</v>
      </c>
      <c r="C244" s="948">
        <v>60</v>
      </c>
      <c r="D244" s="309">
        <v>158</v>
      </c>
      <c r="E244" s="250" t="s">
        <v>313</v>
      </c>
      <c r="F244" s="311" t="s">
        <v>173</v>
      </c>
      <c r="G244" s="383">
        <v>136</v>
      </c>
      <c r="H244" s="244">
        <v>35.14</v>
      </c>
      <c r="I244" s="244">
        <v>8.24</v>
      </c>
      <c r="J244" s="311">
        <v>156</v>
      </c>
      <c r="K244" s="383">
        <v>140.96</v>
      </c>
      <c r="L244" s="244">
        <v>36.39</v>
      </c>
      <c r="M244" s="244">
        <v>8.3000000000000007</v>
      </c>
      <c r="N244" s="311">
        <v>157</v>
      </c>
      <c r="O244" s="383">
        <v>137.75</v>
      </c>
      <c r="P244" s="244">
        <v>35.51</v>
      </c>
      <c r="Q244" s="244">
        <v>7.9</v>
      </c>
      <c r="R244" s="311">
        <v>155</v>
      </c>
      <c r="S244" s="1"/>
      <c r="T244" s="1"/>
      <c r="U244" s="1"/>
      <c r="V244" s="1"/>
      <c r="W244" s="247"/>
    </row>
    <row r="245" spans="1:23">
      <c r="A245" s="941"/>
      <c r="B245" s="944"/>
      <c r="C245" s="946"/>
      <c r="D245" s="309">
        <v>38.5</v>
      </c>
      <c r="E245" s="250" t="s">
        <v>313</v>
      </c>
      <c r="F245" s="311" t="s">
        <v>173</v>
      </c>
      <c r="G245" s="383">
        <v>531</v>
      </c>
      <c r="H245" s="244">
        <v>32.5</v>
      </c>
      <c r="I245" s="244">
        <v>8.24</v>
      </c>
      <c r="J245" s="311">
        <v>39</v>
      </c>
      <c r="K245" s="383">
        <v>550.52</v>
      </c>
      <c r="L245" s="244">
        <v>33.700000000000003</v>
      </c>
      <c r="M245" s="244">
        <v>8.3000000000000007</v>
      </c>
      <c r="N245" s="311">
        <v>39</v>
      </c>
      <c r="O245" s="383">
        <v>535.84</v>
      </c>
      <c r="P245" s="244">
        <v>32.81</v>
      </c>
      <c r="Q245" s="244">
        <v>7.9</v>
      </c>
      <c r="R245" s="311">
        <v>39</v>
      </c>
      <c r="S245" s="1"/>
      <c r="T245" s="1"/>
      <c r="U245" s="1"/>
      <c r="V245" s="1"/>
      <c r="W245" s="247"/>
    </row>
    <row r="246" spans="1:23">
      <c r="A246" s="941"/>
      <c r="B246" s="944"/>
      <c r="C246" s="947"/>
      <c r="D246" s="309">
        <v>11</v>
      </c>
      <c r="E246" s="250"/>
      <c r="F246" s="311"/>
      <c r="G246" s="383">
        <v>147</v>
      </c>
      <c r="H246" s="244">
        <v>2.64</v>
      </c>
      <c r="I246" s="244">
        <v>0</v>
      </c>
      <c r="J246" s="311">
        <v>10.9</v>
      </c>
      <c r="K246" s="383">
        <v>152.04</v>
      </c>
      <c r="L246" s="244">
        <v>2.69</v>
      </c>
      <c r="M246" s="244">
        <v>0</v>
      </c>
      <c r="N246" s="311">
        <v>10.9</v>
      </c>
      <c r="O246" s="383">
        <v>152.12</v>
      </c>
      <c r="P246" s="244">
        <v>2.7</v>
      </c>
      <c r="Q246" s="244">
        <v>0</v>
      </c>
      <c r="R246" s="311">
        <v>10.8</v>
      </c>
      <c r="S246" s="1"/>
      <c r="T246" s="1"/>
      <c r="U246" s="1"/>
      <c r="V246" s="1"/>
      <c r="W246" s="247"/>
    </row>
    <row r="247" spans="1:23">
      <c r="A247" s="941"/>
      <c r="B247" s="944" t="s">
        <v>17</v>
      </c>
      <c r="C247" s="948">
        <v>63</v>
      </c>
      <c r="D247" s="309">
        <v>158</v>
      </c>
      <c r="E247" s="250" t="s">
        <v>313</v>
      </c>
      <c r="F247" s="311">
        <v>8</v>
      </c>
      <c r="G247" s="383">
        <v>127</v>
      </c>
      <c r="H247" s="244">
        <v>32.74</v>
      </c>
      <c r="I247" s="244">
        <v>8.1</v>
      </c>
      <c r="J247" s="311">
        <v>156</v>
      </c>
      <c r="K247" s="383">
        <v>121.02</v>
      </c>
      <c r="L247" s="244">
        <v>31.16</v>
      </c>
      <c r="M247" s="244">
        <v>7.3</v>
      </c>
      <c r="N247" s="311">
        <v>157</v>
      </c>
      <c r="O247" s="383">
        <v>123.06</v>
      </c>
      <c r="P247" s="244">
        <v>31.58</v>
      </c>
      <c r="Q247" s="244">
        <v>7.2</v>
      </c>
      <c r="R247" s="311">
        <v>156</v>
      </c>
      <c r="S247" s="1"/>
      <c r="T247" s="1"/>
      <c r="U247" s="1"/>
      <c r="V247" s="1"/>
      <c r="W247" s="247"/>
    </row>
    <row r="248" spans="1:23">
      <c r="A248" s="941"/>
      <c r="B248" s="944"/>
      <c r="C248" s="946"/>
      <c r="D248" s="309">
        <v>38.5</v>
      </c>
      <c r="E248" s="250" t="s">
        <v>175</v>
      </c>
      <c r="F248" s="311" t="s">
        <v>166</v>
      </c>
      <c r="G248" s="383">
        <v>531</v>
      </c>
      <c r="H248" s="244">
        <v>32.54</v>
      </c>
      <c r="I248" s="244">
        <v>7.9</v>
      </c>
      <c r="J248" s="311">
        <v>37</v>
      </c>
      <c r="K248" s="383">
        <v>506.21</v>
      </c>
      <c r="L248" s="244">
        <v>30.96</v>
      </c>
      <c r="M248" s="244">
        <v>7.1</v>
      </c>
      <c r="N248" s="311">
        <v>38</v>
      </c>
      <c r="O248" s="383">
        <v>513.30999999999995</v>
      </c>
      <c r="P248" s="244">
        <v>31.4</v>
      </c>
      <c r="Q248" s="244">
        <v>6.97</v>
      </c>
      <c r="R248" s="311">
        <v>37</v>
      </c>
      <c r="S248" s="1"/>
      <c r="T248" s="1"/>
      <c r="U248" s="1"/>
      <c r="V248" s="1"/>
      <c r="W248" s="247"/>
    </row>
    <row r="249" spans="1:23">
      <c r="A249" s="941"/>
      <c r="B249" s="944"/>
      <c r="C249" s="947"/>
      <c r="D249" s="309">
        <v>11</v>
      </c>
      <c r="E249" s="250"/>
      <c r="F249" s="311"/>
      <c r="G249" s="383">
        <v>11</v>
      </c>
      <c r="H249" s="244">
        <v>0.2</v>
      </c>
      <c r="I249" s="244">
        <v>0.2</v>
      </c>
      <c r="J249" s="311">
        <v>10.4</v>
      </c>
      <c r="K249" s="383">
        <v>10.96</v>
      </c>
      <c r="L249" s="244">
        <v>0.2</v>
      </c>
      <c r="M249" s="244">
        <v>0.2</v>
      </c>
      <c r="N249" s="311">
        <v>10.6</v>
      </c>
      <c r="O249" s="383">
        <v>10.96</v>
      </c>
      <c r="P249" s="244">
        <v>0.18</v>
      </c>
      <c r="Q249" s="244">
        <v>0.17</v>
      </c>
      <c r="R249" s="311">
        <v>10.3</v>
      </c>
      <c r="S249" s="1"/>
      <c r="T249" s="1"/>
      <c r="U249" s="1"/>
      <c r="V249" s="1"/>
      <c r="W249" s="247"/>
    </row>
    <row r="250" spans="1:23">
      <c r="A250" s="941"/>
      <c r="B250" s="944" t="s">
        <v>28</v>
      </c>
      <c r="C250" s="948">
        <v>60</v>
      </c>
      <c r="D250" s="309">
        <v>152</v>
      </c>
      <c r="E250" s="250" t="s">
        <v>175</v>
      </c>
      <c r="F250" s="311" t="s">
        <v>166</v>
      </c>
      <c r="G250" s="383">
        <v>0</v>
      </c>
      <c r="H250" s="244"/>
      <c r="I250" s="244"/>
      <c r="J250" s="311">
        <v>155</v>
      </c>
      <c r="K250" s="383">
        <v>0</v>
      </c>
      <c r="L250" s="244"/>
      <c r="M250" s="244"/>
      <c r="N250" s="311">
        <v>156</v>
      </c>
      <c r="O250" s="383">
        <v>0</v>
      </c>
      <c r="P250" s="244"/>
      <c r="Q250" s="244"/>
      <c r="R250" s="311">
        <v>154</v>
      </c>
      <c r="S250" s="1"/>
      <c r="T250" s="1"/>
      <c r="U250" s="1"/>
      <c r="V250" s="1"/>
      <c r="W250" s="247"/>
    </row>
    <row r="251" spans="1:23">
      <c r="A251" s="941"/>
      <c r="B251" s="944"/>
      <c r="C251" s="947"/>
      <c r="D251" s="309">
        <v>38.5</v>
      </c>
      <c r="E251" s="250" t="s">
        <v>175</v>
      </c>
      <c r="F251" s="311" t="s">
        <v>166</v>
      </c>
      <c r="G251" s="383">
        <v>0</v>
      </c>
      <c r="H251" s="244"/>
      <c r="I251" s="244"/>
      <c r="J251" s="311">
        <v>39</v>
      </c>
      <c r="K251" s="383">
        <v>0</v>
      </c>
      <c r="L251" s="244"/>
      <c r="M251" s="244"/>
      <c r="N251" s="311">
        <v>39</v>
      </c>
      <c r="O251" s="383">
        <v>0</v>
      </c>
      <c r="P251" s="244"/>
      <c r="Q251" s="244"/>
      <c r="R251" s="311">
        <v>39</v>
      </c>
      <c r="S251" s="1"/>
      <c r="T251" s="1"/>
      <c r="U251" s="1"/>
      <c r="V251" s="1"/>
      <c r="W251" s="247"/>
    </row>
    <row r="252" spans="1:23">
      <c r="A252" s="941"/>
      <c r="B252" s="296" t="s">
        <v>314</v>
      </c>
      <c r="C252" s="259"/>
      <c r="D252" s="309"/>
      <c r="E252" s="250"/>
      <c r="F252" s="311"/>
      <c r="G252" s="383"/>
      <c r="H252" s="244">
        <f>H245+H251+H248</f>
        <v>65.039999999999992</v>
      </c>
      <c r="I252" s="244">
        <f>I245+I251+I248</f>
        <v>16.14</v>
      </c>
      <c r="J252" s="311"/>
      <c r="K252" s="383"/>
      <c r="L252" s="244">
        <f>L245+L251+L248</f>
        <v>64.66</v>
      </c>
      <c r="M252" s="244">
        <f>M245+M251+M248</f>
        <v>15.4</v>
      </c>
      <c r="N252" s="311"/>
      <c r="O252" s="383"/>
      <c r="P252" s="244">
        <f>P245+P251+P248</f>
        <v>64.210000000000008</v>
      </c>
      <c r="Q252" s="244">
        <f>Q245+Q251+Q248</f>
        <v>14.870000000000001</v>
      </c>
      <c r="R252" s="311"/>
      <c r="S252" s="1"/>
      <c r="T252" s="1"/>
      <c r="U252" s="1"/>
      <c r="V252" s="1"/>
      <c r="W252" s="247"/>
    </row>
    <row r="253" spans="1:23">
      <c r="A253" s="941"/>
      <c r="B253" s="296" t="s">
        <v>315</v>
      </c>
      <c r="C253" s="259"/>
      <c r="D253" s="309"/>
      <c r="E253" s="250"/>
      <c r="F253" s="311"/>
      <c r="G253" s="383"/>
      <c r="H253" s="244">
        <f>H246+H249</f>
        <v>2.8400000000000003</v>
      </c>
      <c r="I253" s="244">
        <f t="shared" ref="I253:Q253" si="19">I246+I249</f>
        <v>0.2</v>
      </c>
      <c r="J253" s="311"/>
      <c r="K253" s="383"/>
      <c r="L253" s="244">
        <f t="shared" si="19"/>
        <v>2.89</v>
      </c>
      <c r="M253" s="244">
        <f t="shared" si="19"/>
        <v>0.2</v>
      </c>
      <c r="N253" s="311"/>
      <c r="O253" s="383"/>
      <c r="P253" s="244">
        <f t="shared" si="19"/>
        <v>2.8800000000000003</v>
      </c>
      <c r="Q253" s="244">
        <f t="shared" si="19"/>
        <v>0.17</v>
      </c>
      <c r="R253" s="311"/>
      <c r="S253" s="1"/>
      <c r="T253" s="1"/>
      <c r="U253" s="1"/>
      <c r="V253" s="1"/>
      <c r="W253" s="247"/>
    </row>
    <row r="254" spans="1:23">
      <c r="A254" s="941"/>
      <c r="B254" s="447" t="s">
        <v>316</v>
      </c>
      <c r="C254" s="260"/>
      <c r="D254" s="309"/>
      <c r="E254" s="250"/>
      <c r="F254" s="311"/>
      <c r="G254" s="383">
        <v>31</v>
      </c>
      <c r="H254" s="244">
        <v>8.17</v>
      </c>
      <c r="I254" s="244">
        <v>3.22</v>
      </c>
      <c r="J254" s="311">
        <v>156</v>
      </c>
      <c r="K254" s="383">
        <v>41</v>
      </c>
      <c r="L254" s="244">
        <v>10.61</v>
      </c>
      <c r="M254" s="244">
        <v>4.1900000000000004</v>
      </c>
      <c r="N254" s="311">
        <v>157</v>
      </c>
      <c r="O254" s="383">
        <v>50</v>
      </c>
      <c r="P254" s="244">
        <v>13.1</v>
      </c>
      <c r="Q254" s="244">
        <v>5.17</v>
      </c>
      <c r="R254" s="311">
        <v>156</v>
      </c>
      <c r="S254" s="1"/>
      <c r="T254" s="1"/>
      <c r="U254" s="1"/>
      <c r="V254" s="1"/>
      <c r="W254" s="247"/>
    </row>
    <row r="255" spans="1:23">
      <c r="A255" s="941"/>
      <c r="B255" s="447" t="s">
        <v>317</v>
      </c>
      <c r="C255" s="260"/>
      <c r="D255" s="309"/>
      <c r="E255" s="250"/>
      <c r="F255" s="311"/>
      <c r="G255" s="383">
        <v>19</v>
      </c>
      <c r="H255" s="244">
        <v>-4.87</v>
      </c>
      <c r="I255" s="244">
        <v>-1.92</v>
      </c>
      <c r="J255" s="311">
        <v>156</v>
      </c>
      <c r="K255" s="383">
        <v>14</v>
      </c>
      <c r="L255" s="244">
        <v>-3.69</v>
      </c>
      <c r="M255" s="244">
        <v>-1.45</v>
      </c>
      <c r="N255" s="311">
        <v>157</v>
      </c>
      <c r="O255" s="383">
        <v>16.04</v>
      </c>
      <c r="P255" s="244">
        <v>4.08</v>
      </c>
      <c r="Q255" s="244">
        <v>1.61</v>
      </c>
      <c r="R255" s="311">
        <v>155</v>
      </c>
      <c r="S255" s="1"/>
      <c r="T255" s="1"/>
      <c r="U255" s="1"/>
      <c r="V255" s="1"/>
      <c r="W255" s="247"/>
    </row>
    <row r="256" spans="1:23">
      <c r="A256" s="941"/>
      <c r="B256" s="447" t="s">
        <v>318</v>
      </c>
      <c r="C256" s="260"/>
      <c r="D256" s="309"/>
      <c r="E256" s="250"/>
      <c r="F256" s="311"/>
      <c r="G256" s="383">
        <v>10.86</v>
      </c>
      <c r="H256" s="244">
        <v>2.8</v>
      </c>
      <c r="I256" s="244">
        <v>-23</v>
      </c>
      <c r="J256" s="311">
        <v>155</v>
      </c>
      <c r="K256" s="383">
        <v>90.8</v>
      </c>
      <c r="L256" s="244">
        <v>-23.4</v>
      </c>
      <c r="M256" s="244">
        <v>-18</v>
      </c>
      <c r="N256" s="311">
        <v>156</v>
      </c>
      <c r="O256" s="383">
        <v>46.63</v>
      </c>
      <c r="P256" s="244">
        <v>-12</v>
      </c>
      <c r="Q256" s="244">
        <v>-20</v>
      </c>
      <c r="R256" s="311">
        <v>154</v>
      </c>
      <c r="S256" s="1"/>
      <c r="T256" s="1"/>
      <c r="U256" s="1"/>
      <c r="V256" s="1"/>
      <c r="W256" s="247"/>
    </row>
    <row r="257" spans="1:23">
      <c r="A257" s="941"/>
      <c r="B257" s="447" t="s">
        <v>319</v>
      </c>
      <c r="C257" s="260"/>
      <c r="D257" s="309"/>
      <c r="E257" s="250"/>
      <c r="F257" s="311"/>
      <c r="G257" s="383">
        <v>677.32</v>
      </c>
      <c r="H257" s="244"/>
      <c r="I257" s="244">
        <v>12</v>
      </c>
      <c r="J257" s="311">
        <v>10.9</v>
      </c>
      <c r="K257" s="383">
        <v>620.96</v>
      </c>
      <c r="L257" s="244"/>
      <c r="M257" s="244">
        <v>11</v>
      </c>
      <c r="N257" s="311">
        <v>10.9</v>
      </c>
      <c r="O257" s="383">
        <v>508.02199999999999</v>
      </c>
      <c r="P257" s="244"/>
      <c r="Q257" s="244">
        <v>9</v>
      </c>
      <c r="R257" s="311">
        <v>10.8</v>
      </c>
      <c r="S257" s="1"/>
      <c r="T257" s="1"/>
      <c r="U257" s="1"/>
      <c r="V257" s="1"/>
      <c r="W257" s="247"/>
    </row>
    <row r="258" spans="1:23">
      <c r="A258" s="941"/>
      <c r="B258" s="449" t="s">
        <v>320</v>
      </c>
      <c r="C258" s="261"/>
      <c r="D258" s="312"/>
      <c r="E258" s="251"/>
      <c r="F258" s="313"/>
      <c r="G258" s="383">
        <v>226.03</v>
      </c>
      <c r="H258" s="244"/>
      <c r="I258" s="244">
        <v>4</v>
      </c>
      <c r="J258" s="311">
        <v>10.4</v>
      </c>
      <c r="K258" s="383">
        <v>56.04</v>
      </c>
      <c r="L258" s="244"/>
      <c r="M258" s="244">
        <v>-1</v>
      </c>
      <c r="N258" s="311">
        <v>10.6</v>
      </c>
      <c r="O258" s="383">
        <v>226.04</v>
      </c>
      <c r="P258" s="244"/>
      <c r="Q258" s="244">
        <v>4</v>
      </c>
      <c r="R258" s="311">
        <v>10.3</v>
      </c>
      <c r="S258" s="1"/>
      <c r="T258" s="1"/>
      <c r="U258" s="1"/>
      <c r="V258" s="1"/>
      <c r="W258" s="247"/>
    </row>
    <row r="259" spans="1:23">
      <c r="A259" s="941"/>
      <c r="B259" s="343" t="s">
        <v>321</v>
      </c>
      <c r="C259" s="261"/>
      <c r="D259" s="312"/>
      <c r="E259" s="251"/>
      <c r="F259" s="313"/>
      <c r="G259" s="383">
        <v>531.05999999999995</v>
      </c>
      <c r="H259" s="244">
        <v>32.54</v>
      </c>
      <c r="I259" s="244">
        <v>8.1999999999999993</v>
      </c>
      <c r="J259" s="311">
        <v>39</v>
      </c>
      <c r="K259" s="383">
        <v>550.21</v>
      </c>
      <c r="L259" s="244">
        <v>33.700000000000003</v>
      </c>
      <c r="M259" s="244">
        <v>8.3000000000000007</v>
      </c>
      <c r="N259" s="311">
        <v>39</v>
      </c>
      <c r="O259" s="383">
        <v>536.03</v>
      </c>
      <c r="P259" s="244">
        <v>32.81</v>
      </c>
      <c r="Q259" s="244">
        <v>7.9</v>
      </c>
      <c r="R259" s="311">
        <v>39</v>
      </c>
      <c r="S259" s="1"/>
      <c r="T259" s="1"/>
      <c r="U259" s="1"/>
      <c r="V259" s="1"/>
      <c r="W259" s="247"/>
    </row>
    <row r="260" spans="1:23">
      <c r="A260" s="941"/>
      <c r="B260" s="343" t="s">
        <v>322</v>
      </c>
      <c r="C260" s="261"/>
      <c r="D260" s="312"/>
      <c r="E260" s="251"/>
      <c r="F260" s="313"/>
      <c r="G260" s="383">
        <v>531.05999999999995</v>
      </c>
      <c r="H260" s="244">
        <v>32.5</v>
      </c>
      <c r="I260" s="244">
        <v>7.9</v>
      </c>
      <c r="J260" s="311">
        <v>37</v>
      </c>
      <c r="K260" s="383">
        <v>506.04</v>
      </c>
      <c r="L260" s="244">
        <v>30.96</v>
      </c>
      <c r="M260" s="244">
        <v>7.1</v>
      </c>
      <c r="N260" s="311">
        <v>38</v>
      </c>
      <c r="O260" s="383">
        <v>513.02</v>
      </c>
      <c r="P260" s="244">
        <v>31.4</v>
      </c>
      <c r="Q260" s="244">
        <v>7</v>
      </c>
      <c r="R260" s="311">
        <v>37</v>
      </c>
      <c r="S260" s="1"/>
      <c r="T260" s="1"/>
      <c r="U260" s="1"/>
      <c r="V260" s="1"/>
      <c r="W260" s="247"/>
    </row>
    <row r="261" spans="1:23" ht="16.2" thickBot="1">
      <c r="A261" s="942"/>
      <c r="B261" s="344" t="s">
        <v>323</v>
      </c>
      <c r="C261" s="289"/>
      <c r="D261" s="314"/>
      <c r="E261" s="255"/>
      <c r="F261" s="316"/>
      <c r="G261" s="387">
        <v>0</v>
      </c>
      <c r="H261" s="288"/>
      <c r="I261" s="288"/>
      <c r="J261" s="316">
        <v>39</v>
      </c>
      <c r="K261" s="387">
        <v>0</v>
      </c>
      <c r="L261" s="288"/>
      <c r="M261" s="288"/>
      <c r="N261" s="316">
        <v>39</v>
      </c>
      <c r="O261" s="387">
        <v>0</v>
      </c>
      <c r="P261" s="288"/>
      <c r="Q261" s="288"/>
      <c r="R261" s="316">
        <v>39</v>
      </c>
      <c r="S261" s="1"/>
      <c r="T261" s="1"/>
      <c r="U261" s="1"/>
      <c r="V261" s="1"/>
      <c r="W261" s="247"/>
    </row>
    <row r="262" spans="1:23">
      <c r="A262" s="993">
        <v>52</v>
      </c>
      <c r="B262" s="943" t="s">
        <v>16</v>
      </c>
      <c r="C262" s="945">
        <v>32</v>
      </c>
      <c r="D262" s="307">
        <v>158</v>
      </c>
      <c r="E262" s="248" t="s">
        <v>324</v>
      </c>
      <c r="F262" s="308">
        <v>14</v>
      </c>
      <c r="G262" s="382">
        <v>33.76</v>
      </c>
      <c r="H262" s="280">
        <v>8.7100000000000009</v>
      </c>
      <c r="I262" s="280">
        <v>1.81</v>
      </c>
      <c r="J262" s="327">
        <v>160</v>
      </c>
      <c r="K262" s="382">
        <v>37.64</v>
      </c>
      <c r="L262" s="280">
        <v>9.6999999999999993</v>
      </c>
      <c r="M262" s="280">
        <v>2.0099999999999998</v>
      </c>
      <c r="N262" s="308">
        <v>160</v>
      </c>
      <c r="O262" s="392">
        <v>39</v>
      </c>
      <c r="P262" s="280">
        <v>10.08</v>
      </c>
      <c r="Q262" s="280">
        <v>1.96</v>
      </c>
      <c r="R262" s="308">
        <v>160</v>
      </c>
      <c r="S262" s="1"/>
      <c r="T262" s="1"/>
      <c r="U262" s="1"/>
      <c r="V262" s="1"/>
      <c r="W262" s="247"/>
    </row>
    <row r="263" spans="1:23">
      <c r="A263" s="994"/>
      <c r="B263" s="944"/>
      <c r="C263" s="946"/>
      <c r="D263" s="309">
        <v>10.5</v>
      </c>
      <c r="E263" s="250"/>
      <c r="F263" s="311"/>
      <c r="G263" s="383">
        <v>226</v>
      </c>
      <c r="H263" s="244">
        <v>3.98</v>
      </c>
      <c r="I263" s="244">
        <v>1.81</v>
      </c>
      <c r="J263" s="320">
        <v>10.6</v>
      </c>
      <c r="K263" s="383">
        <v>282</v>
      </c>
      <c r="L263" s="244">
        <v>4.97</v>
      </c>
      <c r="M263" s="244">
        <v>1.96</v>
      </c>
      <c r="N263" s="311">
        <v>10.7</v>
      </c>
      <c r="O263" s="393">
        <v>282</v>
      </c>
      <c r="P263" s="244">
        <v>5.04</v>
      </c>
      <c r="Q263" s="244">
        <v>1.96</v>
      </c>
      <c r="R263" s="311">
        <v>10.6</v>
      </c>
      <c r="S263" s="1"/>
      <c r="T263" s="1"/>
      <c r="U263" s="1"/>
      <c r="V263" s="1"/>
      <c r="W263" s="247"/>
    </row>
    <row r="264" spans="1:23">
      <c r="A264" s="994"/>
      <c r="B264" s="944"/>
      <c r="C264" s="947"/>
      <c r="D264" s="309">
        <v>6.3</v>
      </c>
      <c r="E264" s="250"/>
      <c r="F264" s="311"/>
      <c r="G264" s="383">
        <v>486</v>
      </c>
      <c r="H264" s="244">
        <v>4.7300000000000004</v>
      </c>
      <c r="I264" s="244">
        <v>0</v>
      </c>
      <c r="J264" s="320">
        <v>6.6</v>
      </c>
      <c r="K264" s="383">
        <v>486</v>
      </c>
      <c r="L264" s="244">
        <v>4.7</v>
      </c>
      <c r="M264" s="244">
        <v>0</v>
      </c>
      <c r="N264" s="311">
        <v>6.7</v>
      </c>
      <c r="O264" s="393">
        <v>517</v>
      </c>
      <c r="P264" s="244">
        <v>5.04</v>
      </c>
      <c r="Q264" s="244">
        <v>0</v>
      </c>
      <c r="R264" s="311">
        <v>6.5</v>
      </c>
      <c r="S264" s="1"/>
      <c r="T264" s="1"/>
      <c r="U264" s="1"/>
      <c r="V264" s="1"/>
      <c r="W264" s="247"/>
    </row>
    <row r="265" spans="1:23">
      <c r="A265" s="994"/>
      <c r="B265" s="944" t="s">
        <v>17</v>
      </c>
      <c r="C265" s="948">
        <v>32</v>
      </c>
      <c r="D265" s="309">
        <v>158</v>
      </c>
      <c r="E265" s="250" t="s">
        <v>324</v>
      </c>
      <c r="F265" s="311">
        <v>14</v>
      </c>
      <c r="G265" s="383">
        <v>34.97</v>
      </c>
      <c r="H265" s="244">
        <v>9.09</v>
      </c>
      <c r="I265" s="244">
        <v>1.73</v>
      </c>
      <c r="J265" s="320">
        <v>160</v>
      </c>
      <c r="K265" s="383">
        <v>36</v>
      </c>
      <c r="L265" s="244">
        <v>9.4</v>
      </c>
      <c r="M265" s="244">
        <v>1.9</v>
      </c>
      <c r="N265" s="311">
        <v>160</v>
      </c>
      <c r="O265" s="393">
        <v>36</v>
      </c>
      <c r="P265" s="244">
        <v>9.4</v>
      </c>
      <c r="Q265" s="244">
        <v>1.7</v>
      </c>
      <c r="R265" s="311">
        <v>160</v>
      </c>
      <c r="S265" s="1"/>
      <c r="T265" s="1"/>
      <c r="U265" s="1"/>
      <c r="V265" s="1"/>
      <c r="W265" s="247"/>
    </row>
    <row r="266" spans="1:23">
      <c r="A266" s="994"/>
      <c r="B266" s="944"/>
      <c r="C266" s="946"/>
      <c r="D266" s="309">
        <v>10.5</v>
      </c>
      <c r="E266" s="250"/>
      <c r="F266" s="311"/>
      <c r="G266" s="383">
        <v>322.02</v>
      </c>
      <c r="H266" s="244">
        <v>5.68</v>
      </c>
      <c r="I266" s="244">
        <v>1.73</v>
      </c>
      <c r="J266" s="320">
        <v>10.6</v>
      </c>
      <c r="K266" s="383">
        <v>361</v>
      </c>
      <c r="L266" s="244">
        <v>6.4</v>
      </c>
      <c r="M266" s="244">
        <v>1.9</v>
      </c>
      <c r="N266" s="311">
        <v>10.6</v>
      </c>
      <c r="O266" s="393">
        <v>356</v>
      </c>
      <c r="P266" s="244">
        <v>6.3</v>
      </c>
      <c r="Q266" s="244">
        <v>1.7</v>
      </c>
      <c r="R266" s="311">
        <v>10.5</v>
      </c>
      <c r="S266" s="1"/>
      <c r="T266" s="1"/>
      <c r="U266" s="1"/>
      <c r="V266" s="1"/>
      <c r="W266" s="247"/>
    </row>
    <row r="267" spans="1:23">
      <c r="A267" s="994"/>
      <c r="B267" s="952"/>
      <c r="C267" s="946"/>
      <c r="D267" s="312">
        <v>6.3</v>
      </c>
      <c r="E267" s="251"/>
      <c r="F267" s="313"/>
      <c r="G267" s="384">
        <v>352.03</v>
      </c>
      <c r="H267" s="334">
        <v>3.44</v>
      </c>
      <c r="I267" s="334">
        <v>0</v>
      </c>
      <c r="J267" s="324">
        <v>6.5</v>
      </c>
      <c r="K267" s="384">
        <v>310</v>
      </c>
      <c r="L267" s="334">
        <v>3</v>
      </c>
      <c r="M267" s="334">
        <v>0</v>
      </c>
      <c r="N267" s="313">
        <v>6.5</v>
      </c>
      <c r="O267" s="408">
        <v>321</v>
      </c>
      <c r="P267" s="334">
        <v>3.1</v>
      </c>
      <c r="Q267" s="334">
        <v>0</v>
      </c>
      <c r="R267" s="313">
        <v>6.4</v>
      </c>
      <c r="S267" s="1"/>
      <c r="T267" s="1"/>
      <c r="U267" s="1"/>
      <c r="V267" s="1"/>
      <c r="W267" s="247"/>
    </row>
    <row r="268" spans="1:23">
      <c r="A268" s="995"/>
      <c r="B268" s="447" t="s">
        <v>205</v>
      </c>
      <c r="C268" s="448"/>
      <c r="D268" s="312"/>
      <c r="E268" s="251"/>
      <c r="F268" s="313"/>
      <c r="G268" s="384"/>
      <c r="H268" s="334">
        <f>H263+H264+H266+H267</f>
        <v>17.830000000000002</v>
      </c>
      <c r="I268" s="334">
        <f t="shared" ref="I268:Q268" si="20">I263+I264+I266+I267</f>
        <v>3.54</v>
      </c>
      <c r="J268" s="324"/>
      <c r="K268" s="384"/>
      <c r="L268" s="334">
        <f t="shared" si="20"/>
        <v>19.07</v>
      </c>
      <c r="M268" s="334">
        <f t="shared" si="20"/>
        <v>3.86</v>
      </c>
      <c r="N268" s="313"/>
      <c r="O268" s="408"/>
      <c r="P268" s="334">
        <f t="shared" si="20"/>
        <v>19.48</v>
      </c>
      <c r="Q268" s="334">
        <f t="shared" si="20"/>
        <v>3.66</v>
      </c>
      <c r="R268" s="313"/>
      <c r="S268" s="1"/>
      <c r="T268" s="1"/>
      <c r="U268" s="1"/>
      <c r="V268" s="1"/>
      <c r="W268" s="247"/>
    </row>
    <row r="269" spans="1:23">
      <c r="A269" s="995"/>
      <c r="B269" s="447" t="s">
        <v>325</v>
      </c>
      <c r="C269" s="448"/>
      <c r="D269" s="309"/>
      <c r="E269" s="250"/>
      <c r="F269" s="311"/>
      <c r="G269" s="383">
        <v>35.01</v>
      </c>
      <c r="H269" s="244">
        <v>-9.1</v>
      </c>
      <c r="I269" s="244">
        <v>-1.7</v>
      </c>
      <c r="J269" s="320">
        <v>160</v>
      </c>
      <c r="K269" s="383">
        <v>36</v>
      </c>
      <c r="L269" s="244">
        <v>-9.4</v>
      </c>
      <c r="M269" s="244">
        <v>-1.9</v>
      </c>
      <c r="N269" s="311">
        <v>160</v>
      </c>
      <c r="O269" s="393">
        <v>36</v>
      </c>
      <c r="P269" s="244">
        <v>-9.4</v>
      </c>
      <c r="Q269" s="244">
        <v>-1.7</v>
      </c>
      <c r="R269" s="311">
        <v>160</v>
      </c>
      <c r="S269" s="1"/>
      <c r="T269" s="1"/>
      <c r="U269" s="1"/>
      <c r="V269" s="1"/>
      <c r="W269" s="247"/>
    </row>
    <row r="270" spans="1:23" ht="16.2" thickBot="1">
      <c r="A270" s="996"/>
      <c r="B270" s="270" t="s">
        <v>326</v>
      </c>
      <c r="C270" s="462"/>
      <c r="D270" s="456"/>
      <c r="E270" s="457"/>
      <c r="F270" s="332"/>
      <c r="G270" s="399">
        <v>33.76</v>
      </c>
      <c r="H270" s="283">
        <v>-8.6999999999999993</v>
      </c>
      <c r="I270" s="283">
        <v>-1.8</v>
      </c>
      <c r="J270" s="331">
        <v>160</v>
      </c>
      <c r="K270" s="399">
        <v>38</v>
      </c>
      <c r="L270" s="283">
        <v>-9.6999999999999993</v>
      </c>
      <c r="M270" s="283">
        <v>-2</v>
      </c>
      <c r="N270" s="332">
        <v>160</v>
      </c>
      <c r="O270" s="414">
        <v>39</v>
      </c>
      <c r="P270" s="283">
        <v>-10.02</v>
      </c>
      <c r="Q270" s="283">
        <v>-1.8</v>
      </c>
      <c r="R270" s="332">
        <v>160</v>
      </c>
      <c r="S270" s="1"/>
      <c r="T270" s="1"/>
      <c r="U270" s="1"/>
      <c r="V270" s="1"/>
      <c r="W270" s="247"/>
    </row>
    <row r="271" spans="1:23">
      <c r="A271" s="940">
        <v>21</v>
      </c>
      <c r="B271" s="943" t="s">
        <v>16</v>
      </c>
      <c r="C271" s="945">
        <v>63</v>
      </c>
      <c r="D271" s="307">
        <v>158</v>
      </c>
      <c r="E271" s="248"/>
      <c r="F271" s="308" t="s">
        <v>181</v>
      </c>
      <c r="G271" s="382">
        <v>0</v>
      </c>
      <c r="H271" s="280">
        <v>0</v>
      </c>
      <c r="I271" s="280">
        <v>0</v>
      </c>
      <c r="J271" s="327">
        <v>0</v>
      </c>
      <c r="K271" s="382">
        <v>0</v>
      </c>
      <c r="L271" s="280">
        <v>0</v>
      </c>
      <c r="M271" s="280">
        <v>0</v>
      </c>
      <c r="N271" s="327">
        <v>0</v>
      </c>
      <c r="O271" s="382">
        <v>0</v>
      </c>
      <c r="P271" s="280">
        <v>0</v>
      </c>
      <c r="Q271" s="280">
        <v>0</v>
      </c>
      <c r="R271" s="308">
        <v>0</v>
      </c>
      <c r="S271" s="1"/>
      <c r="T271" s="1"/>
      <c r="U271" s="1"/>
      <c r="V271" s="1"/>
      <c r="W271" s="247"/>
    </row>
    <row r="272" spans="1:23">
      <c r="A272" s="941"/>
      <c r="B272" s="944"/>
      <c r="C272" s="946"/>
      <c r="D272" s="309">
        <v>38.5</v>
      </c>
      <c r="E272" s="250"/>
      <c r="F272" s="311" t="s">
        <v>166</v>
      </c>
      <c r="G272" s="383">
        <v>0</v>
      </c>
      <c r="H272" s="244">
        <v>0</v>
      </c>
      <c r="I272" s="244">
        <v>0</v>
      </c>
      <c r="J272" s="320">
        <v>0</v>
      </c>
      <c r="K272" s="383">
        <v>0</v>
      </c>
      <c r="L272" s="244">
        <v>0</v>
      </c>
      <c r="M272" s="244">
        <v>0</v>
      </c>
      <c r="N272" s="320">
        <v>0</v>
      </c>
      <c r="O272" s="383">
        <v>0</v>
      </c>
      <c r="P272" s="244">
        <v>0</v>
      </c>
      <c r="Q272" s="244">
        <v>0</v>
      </c>
      <c r="R272" s="311">
        <v>0</v>
      </c>
      <c r="S272" s="1"/>
      <c r="T272" s="1"/>
      <c r="U272" s="1"/>
      <c r="V272" s="1"/>
      <c r="W272" s="247"/>
    </row>
    <row r="273" spans="1:23">
      <c r="A273" s="941"/>
      <c r="B273" s="944"/>
      <c r="C273" s="947"/>
      <c r="D273" s="309">
        <v>6.6</v>
      </c>
      <c r="E273" s="250"/>
      <c r="F273" s="342" t="s">
        <v>170</v>
      </c>
      <c r="G273" s="389">
        <v>0</v>
      </c>
      <c r="H273" s="89">
        <v>0</v>
      </c>
      <c r="I273" s="89">
        <v>0</v>
      </c>
      <c r="J273" s="298">
        <v>0</v>
      </c>
      <c r="K273" s="389">
        <v>0</v>
      </c>
      <c r="L273" s="89">
        <v>0</v>
      </c>
      <c r="M273" s="89">
        <v>0</v>
      </c>
      <c r="N273" s="298">
        <v>0</v>
      </c>
      <c r="O273" s="389">
        <v>0</v>
      </c>
      <c r="P273" s="89">
        <v>0</v>
      </c>
      <c r="Q273" s="89">
        <v>0</v>
      </c>
      <c r="R273" s="253">
        <v>0</v>
      </c>
      <c r="S273" s="1"/>
      <c r="T273" s="1"/>
      <c r="U273" s="1"/>
      <c r="V273" s="1"/>
      <c r="W273" s="247"/>
    </row>
    <row r="274" spans="1:23">
      <c r="A274" s="941"/>
      <c r="B274" s="944" t="s">
        <v>17</v>
      </c>
      <c r="C274" s="948">
        <v>63</v>
      </c>
      <c r="D274" s="309">
        <v>158</v>
      </c>
      <c r="E274" s="250"/>
      <c r="F274" s="253" t="s">
        <v>181</v>
      </c>
      <c r="G274" s="383">
        <v>95.85</v>
      </c>
      <c r="H274" s="244">
        <v>25.17</v>
      </c>
      <c r="I274" s="244">
        <v>10.09</v>
      </c>
      <c r="J274" s="320">
        <v>157</v>
      </c>
      <c r="K274" s="383">
        <v>121.1</v>
      </c>
      <c r="L274" s="244">
        <v>30.64</v>
      </c>
      <c r="M274" s="244">
        <v>10.67</v>
      </c>
      <c r="N274" s="311">
        <v>156.5</v>
      </c>
      <c r="O274" s="383">
        <v>106.35</v>
      </c>
      <c r="P274" s="244">
        <v>27.83</v>
      </c>
      <c r="Q274" s="244">
        <v>9.42</v>
      </c>
      <c r="R274" s="311">
        <v>156</v>
      </c>
      <c r="S274" s="1"/>
      <c r="T274" s="1"/>
      <c r="U274" s="1"/>
      <c r="V274" s="1"/>
      <c r="W274" s="247"/>
    </row>
    <row r="275" spans="1:23">
      <c r="A275" s="941"/>
      <c r="B275" s="944"/>
      <c r="C275" s="946"/>
      <c r="D275" s="309">
        <v>38.5</v>
      </c>
      <c r="E275" s="250"/>
      <c r="F275" s="311" t="s">
        <v>166</v>
      </c>
      <c r="G275" s="383">
        <v>272.94</v>
      </c>
      <c r="H275" s="244">
        <v>17.03</v>
      </c>
      <c r="I275" s="244">
        <v>8.8800000000000008</v>
      </c>
      <c r="J275" s="320">
        <v>36.200000000000003</v>
      </c>
      <c r="K275" s="383">
        <v>355.86</v>
      </c>
      <c r="L275" s="244">
        <v>21.22</v>
      </c>
      <c r="M275" s="244">
        <v>8.86</v>
      </c>
      <c r="N275" s="311">
        <v>36.6</v>
      </c>
      <c r="O275" s="383">
        <v>299.27999999999997</v>
      </c>
      <c r="P275" s="244">
        <v>18.73</v>
      </c>
      <c r="Q275" s="244">
        <v>7.78</v>
      </c>
      <c r="R275" s="311">
        <v>36</v>
      </c>
      <c r="S275" s="1"/>
      <c r="T275" s="1"/>
      <c r="U275" s="1"/>
      <c r="V275" s="1"/>
      <c r="W275" s="247"/>
    </row>
    <row r="276" spans="1:23">
      <c r="A276" s="941"/>
      <c r="B276" s="944"/>
      <c r="C276" s="947"/>
      <c r="D276" s="309">
        <v>6.6</v>
      </c>
      <c r="E276" s="250"/>
      <c r="F276" s="311"/>
      <c r="G276" s="383">
        <v>838.32</v>
      </c>
      <c r="H276" s="244">
        <v>8.14</v>
      </c>
      <c r="I276" s="244">
        <v>1.21</v>
      </c>
      <c r="J276" s="320">
        <v>6.4</v>
      </c>
      <c r="K276" s="383">
        <v>972.64</v>
      </c>
      <c r="L276" s="244">
        <v>9.42</v>
      </c>
      <c r="M276" s="244">
        <v>1.81</v>
      </c>
      <c r="N276" s="311">
        <v>6.2</v>
      </c>
      <c r="O276" s="383">
        <v>941.61</v>
      </c>
      <c r="P276" s="244">
        <v>9.1</v>
      </c>
      <c r="Q276" s="244">
        <v>1.64</v>
      </c>
      <c r="R276" s="311">
        <v>6.1</v>
      </c>
      <c r="S276" s="1"/>
      <c r="T276" s="1"/>
      <c r="U276" s="1"/>
      <c r="V276" s="1"/>
      <c r="W276" s="247"/>
    </row>
    <row r="277" spans="1:23">
      <c r="A277" s="941"/>
      <c r="B277" s="447" t="s">
        <v>205</v>
      </c>
      <c r="C277" s="443"/>
      <c r="D277" s="309"/>
      <c r="E277" s="250"/>
      <c r="F277" s="311"/>
      <c r="G277" s="383"/>
      <c r="H277" s="244">
        <f>H272+H273+H275+H276</f>
        <v>25.17</v>
      </c>
      <c r="I277" s="244">
        <f t="shared" ref="I277:Q277" si="21">I272+I273+I275+I276</f>
        <v>10.09</v>
      </c>
      <c r="J277" s="320"/>
      <c r="K277" s="383"/>
      <c r="L277" s="244">
        <f t="shared" si="21"/>
        <v>30.64</v>
      </c>
      <c r="M277" s="244">
        <v>10.130000000000001</v>
      </c>
      <c r="N277" s="311"/>
      <c r="O277" s="383"/>
      <c r="P277" s="244">
        <f t="shared" si="21"/>
        <v>27.83</v>
      </c>
      <c r="Q277" s="244">
        <f t="shared" si="21"/>
        <v>9.42</v>
      </c>
      <c r="R277" s="311"/>
      <c r="S277" s="1"/>
      <c r="T277" s="1"/>
      <c r="U277" s="1"/>
      <c r="V277" s="1"/>
      <c r="W277" s="247"/>
    </row>
    <row r="278" spans="1:23">
      <c r="A278" s="941"/>
      <c r="B278" s="979" t="s">
        <v>327</v>
      </c>
      <c r="C278" s="948">
        <v>60</v>
      </c>
      <c r="D278" s="309">
        <v>150</v>
      </c>
      <c r="E278" s="250"/>
      <c r="F278" s="311" t="s">
        <v>7</v>
      </c>
      <c r="G278" s="383"/>
      <c r="H278" s="244"/>
      <c r="I278" s="244"/>
      <c r="J278" s="320"/>
      <c r="K278" s="383"/>
      <c r="L278" s="244"/>
      <c r="M278" s="244"/>
      <c r="N278" s="311"/>
      <c r="O278" s="383"/>
      <c r="P278" s="244"/>
      <c r="Q278" s="244"/>
      <c r="R278" s="311"/>
      <c r="S278" s="1"/>
      <c r="T278" s="1"/>
      <c r="U278" s="1"/>
      <c r="V278" s="1"/>
      <c r="W278" s="247"/>
    </row>
    <row r="279" spans="1:23">
      <c r="A279" s="941"/>
      <c r="B279" s="980"/>
      <c r="C279" s="947"/>
      <c r="D279" s="309">
        <v>6.6</v>
      </c>
      <c r="E279" s="250"/>
      <c r="F279" s="311"/>
      <c r="G279" s="383">
        <v>4491.41</v>
      </c>
      <c r="H279" s="244">
        <v>43.41</v>
      </c>
      <c r="I279" s="244">
        <v>18.02</v>
      </c>
      <c r="J279" s="320">
        <v>6.4</v>
      </c>
      <c r="K279" s="383">
        <v>4480.32</v>
      </c>
      <c r="L279" s="244">
        <v>43.31</v>
      </c>
      <c r="M279" s="244">
        <v>17.5</v>
      </c>
      <c r="N279" s="311">
        <v>6.2</v>
      </c>
      <c r="O279" s="383">
        <v>4532.3100000000004</v>
      </c>
      <c r="P279" s="244">
        <v>43.81</v>
      </c>
      <c r="Q279" s="244">
        <v>17.64</v>
      </c>
      <c r="R279" s="311">
        <v>6.1</v>
      </c>
      <c r="S279" s="1"/>
      <c r="T279" s="1"/>
      <c r="U279" s="1"/>
      <c r="V279" s="1"/>
      <c r="W279" s="247"/>
    </row>
    <row r="280" spans="1:23">
      <c r="A280" s="941"/>
      <c r="B280" s="447" t="s">
        <v>290</v>
      </c>
      <c r="C280" s="260"/>
      <c r="D280" s="309"/>
      <c r="E280" s="250"/>
      <c r="F280" s="311"/>
      <c r="G280" s="383">
        <v>0</v>
      </c>
      <c r="H280" s="244"/>
      <c r="I280" s="244"/>
      <c r="J280" s="320">
        <v>157</v>
      </c>
      <c r="K280" s="383">
        <v>0</v>
      </c>
      <c r="L280" s="244"/>
      <c r="M280" s="244"/>
      <c r="N280" s="311">
        <v>156.5</v>
      </c>
      <c r="O280" s="383">
        <v>0</v>
      </c>
      <c r="P280" s="244"/>
      <c r="Q280" s="244"/>
      <c r="R280" s="311">
        <v>156</v>
      </c>
      <c r="S280" s="1"/>
      <c r="T280" s="1"/>
      <c r="U280" s="1"/>
      <c r="V280" s="1"/>
      <c r="W280" s="247"/>
    </row>
    <row r="281" spans="1:23">
      <c r="A281" s="941"/>
      <c r="B281" s="447" t="s">
        <v>325</v>
      </c>
      <c r="C281" s="260"/>
      <c r="D281" s="309"/>
      <c r="E281" s="250"/>
      <c r="F281" s="311"/>
      <c r="G281" s="383">
        <v>72</v>
      </c>
      <c r="H281" s="244">
        <v>18.66</v>
      </c>
      <c r="I281" s="244">
        <v>7.37</v>
      </c>
      <c r="J281" s="320">
        <v>157</v>
      </c>
      <c r="K281" s="383">
        <v>69</v>
      </c>
      <c r="L281" s="244">
        <v>17.93</v>
      </c>
      <c r="M281" s="244">
        <v>7.08</v>
      </c>
      <c r="N281" s="311">
        <v>156.5</v>
      </c>
      <c r="O281" s="383">
        <v>70</v>
      </c>
      <c r="P281" s="244">
        <v>18.2</v>
      </c>
      <c r="Q281" s="244">
        <v>7.19</v>
      </c>
      <c r="R281" s="311">
        <v>156</v>
      </c>
      <c r="S281" s="1"/>
      <c r="T281" s="1"/>
      <c r="U281" s="1"/>
      <c r="V281" s="1"/>
      <c r="W281" s="247"/>
    </row>
    <row r="282" spans="1:23">
      <c r="A282" s="941"/>
      <c r="B282" s="447" t="s">
        <v>328</v>
      </c>
      <c r="C282" s="260"/>
      <c r="D282" s="309"/>
      <c r="E282" s="250"/>
      <c r="F282" s="311"/>
      <c r="G282" s="383">
        <v>167</v>
      </c>
      <c r="H282" s="244">
        <v>-43.17</v>
      </c>
      <c r="I282" s="244">
        <v>-17.059999999999999</v>
      </c>
      <c r="J282" s="320">
        <v>157</v>
      </c>
      <c r="K282" s="383">
        <v>160</v>
      </c>
      <c r="L282" s="244">
        <v>-41.45</v>
      </c>
      <c r="M282" s="244">
        <v>-16.38</v>
      </c>
      <c r="N282" s="311">
        <v>156.5</v>
      </c>
      <c r="O282" s="383">
        <v>152</v>
      </c>
      <c r="P282" s="244">
        <v>-39.340000000000003</v>
      </c>
      <c r="Q282" s="244">
        <v>-15.54</v>
      </c>
      <c r="R282" s="311">
        <v>156</v>
      </c>
      <c r="S282" s="1"/>
      <c r="T282" s="1"/>
      <c r="U282" s="1"/>
      <c r="V282" s="1"/>
      <c r="W282" s="247"/>
    </row>
    <row r="283" spans="1:23">
      <c r="A283" s="941"/>
      <c r="B283" s="447" t="s">
        <v>329</v>
      </c>
      <c r="C283" s="260"/>
      <c r="D283" s="309"/>
      <c r="E283" s="250"/>
      <c r="F283" s="311"/>
      <c r="G283" s="383">
        <v>156</v>
      </c>
      <c r="H283" s="244">
        <v>-40.32</v>
      </c>
      <c r="I283" s="244">
        <v>-15.93</v>
      </c>
      <c r="J283" s="320">
        <v>157</v>
      </c>
      <c r="K283" s="383">
        <v>160</v>
      </c>
      <c r="L283" s="244">
        <v>-41.59</v>
      </c>
      <c r="M283" s="244">
        <v>-16.43</v>
      </c>
      <c r="N283" s="311">
        <v>156.5</v>
      </c>
      <c r="O283" s="383">
        <v>137</v>
      </c>
      <c r="P283" s="244">
        <v>-35.33</v>
      </c>
      <c r="Q283" s="244">
        <v>-13.96</v>
      </c>
      <c r="R283" s="311">
        <v>156</v>
      </c>
      <c r="S283" s="1"/>
      <c r="T283" s="1"/>
      <c r="U283" s="1"/>
      <c r="V283" s="1"/>
      <c r="W283" s="247"/>
    </row>
    <row r="284" spans="1:23">
      <c r="A284" s="941"/>
      <c r="B284" s="447" t="s">
        <v>316</v>
      </c>
      <c r="C284" s="260"/>
      <c r="D284" s="309"/>
      <c r="E284" s="250"/>
      <c r="F284" s="311"/>
      <c r="G284" s="383">
        <v>38</v>
      </c>
      <c r="H284" s="244">
        <v>9.8000000000000007</v>
      </c>
      <c r="I284" s="244">
        <v>3.87</v>
      </c>
      <c r="J284" s="320">
        <v>157</v>
      </c>
      <c r="K284" s="383">
        <v>26</v>
      </c>
      <c r="L284" s="244">
        <v>6.71</v>
      </c>
      <c r="M284" s="244">
        <v>2.65</v>
      </c>
      <c r="N284" s="311">
        <v>156.5</v>
      </c>
      <c r="O284" s="383">
        <v>17</v>
      </c>
      <c r="P284" s="244">
        <v>4.41</v>
      </c>
      <c r="Q284" s="244">
        <v>1.74</v>
      </c>
      <c r="R284" s="311">
        <v>156</v>
      </c>
      <c r="S284" s="1"/>
      <c r="T284" s="1"/>
      <c r="U284" s="1"/>
      <c r="V284" s="1"/>
      <c r="W284" s="247"/>
    </row>
    <row r="285" spans="1:23">
      <c r="A285" s="941"/>
      <c r="B285" s="447" t="s">
        <v>317</v>
      </c>
      <c r="C285" s="260"/>
      <c r="D285" s="309"/>
      <c r="E285" s="250"/>
      <c r="F285" s="311"/>
      <c r="G285" s="383">
        <v>19</v>
      </c>
      <c r="H285" s="244">
        <v>4.87</v>
      </c>
      <c r="I285" s="244">
        <v>1.92</v>
      </c>
      <c r="J285" s="320">
        <v>157</v>
      </c>
      <c r="K285" s="383">
        <v>14</v>
      </c>
      <c r="L285" s="244">
        <v>3.69</v>
      </c>
      <c r="M285" s="244">
        <v>1.45</v>
      </c>
      <c r="N285" s="311">
        <v>156.5</v>
      </c>
      <c r="O285" s="383">
        <v>15</v>
      </c>
      <c r="P285" s="244">
        <v>-4.08</v>
      </c>
      <c r="Q285" s="244">
        <v>1.6</v>
      </c>
      <c r="R285" s="311">
        <v>156</v>
      </c>
      <c r="S285" s="1"/>
      <c r="T285" s="1"/>
      <c r="U285" s="1"/>
      <c r="V285" s="1"/>
      <c r="W285" s="247"/>
    </row>
    <row r="286" spans="1:23">
      <c r="A286" s="941"/>
      <c r="B286" s="449" t="s">
        <v>330</v>
      </c>
      <c r="C286" s="261"/>
      <c r="D286" s="312"/>
      <c r="E286" s="251"/>
      <c r="F286" s="313"/>
      <c r="G286" s="384">
        <v>71.430000000000007</v>
      </c>
      <c r="H286" s="334">
        <v>-18.420000000000002</v>
      </c>
      <c r="I286" s="334">
        <v>-7.28</v>
      </c>
      <c r="J286" s="320">
        <v>157</v>
      </c>
      <c r="K286" s="384">
        <v>74</v>
      </c>
      <c r="L286" s="334">
        <v>-19.239999999999998</v>
      </c>
      <c r="M286" s="334">
        <v>-7.6</v>
      </c>
      <c r="N286" s="311">
        <v>156.5</v>
      </c>
      <c r="O286" s="384">
        <v>60</v>
      </c>
      <c r="P286" s="334">
        <v>-15.5</v>
      </c>
      <c r="Q286" s="334">
        <v>-6.12</v>
      </c>
      <c r="R286" s="311">
        <v>156</v>
      </c>
      <c r="S286" s="1"/>
      <c r="T286" s="1"/>
      <c r="U286" s="1"/>
      <c r="V286" s="1"/>
      <c r="W286" s="247"/>
    </row>
    <row r="287" spans="1:23">
      <c r="A287" s="941"/>
      <c r="B287" s="449" t="s">
        <v>331</v>
      </c>
      <c r="C287" s="252">
        <v>1</v>
      </c>
      <c r="D287" s="312"/>
      <c r="E287" s="251"/>
      <c r="F287" s="313"/>
      <c r="G287" s="384">
        <v>18.22</v>
      </c>
      <c r="H287" s="334">
        <v>1.1100000000000001</v>
      </c>
      <c r="I287" s="334">
        <v>1.33</v>
      </c>
      <c r="J287" s="320">
        <v>36.200000000000003</v>
      </c>
      <c r="K287" s="384">
        <v>32.72</v>
      </c>
      <c r="L287" s="334">
        <v>2.04</v>
      </c>
      <c r="M287" s="334">
        <v>1.63</v>
      </c>
      <c r="N287" s="311">
        <v>36.6</v>
      </c>
      <c r="O287" s="384">
        <v>14.72</v>
      </c>
      <c r="P287" s="334">
        <v>0.92</v>
      </c>
      <c r="Q287" s="334">
        <v>1.61</v>
      </c>
      <c r="R287" s="311">
        <v>36</v>
      </c>
      <c r="S287" s="1"/>
      <c r="T287" s="1"/>
      <c r="U287" s="1"/>
      <c r="V287" s="1"/>
      <c r="W287" s="247"/>
    </row>
    <row r="288" spans="1:23">
      <c r="A288" s="941"/>
      <c r="B288" s="449" t="s">
        <v>332</v>
      </c>
      <c r="C288" s="252">
        <v>1</v>
      </c>
      <c r="D288" s="312"/>
      <c r="E288" s="251"/>
      <c r="F288" s="313"/>
      <c r="G288" s="384">
        <v>41.14</v>
      </c>
      <c r="H288" s="334">
        <v>2.4300000000000002</v>
      </c>
      <c r="I288" s="334">
        <v>1.01</v>
      </c>
      <c r="J288" s="320">
        <v>36.200000000000003</v>
      </c>
      <c r="K288" s="384">
        <v>49.13</v>
      </c>
      <c r="L288" s="334">
        <v>2.97</v>
      </c>
      <c r="M288" s="334">
        <v>1.04</v>
      </c>
      <c r="N288" s="311">
        <v>36.6</v>
      </c>
      <c r="O288" s="384">
        <v>53.91</v>
      </c>
      <c r="P288" s="334">
        <v>3.34</v>
      </c>
      <c r="Q288" s="334">
        <v>1.02</v>
      </c>
      <c r="R288" s="311">
        <v>36</v>
      </c>
      <c r="S288" s="1"/>
      <c r="T288" s="1"/>
      <c r="U288" s="1"/>
      <c r="V288" s="1"/>
      <c r="W288" s="247"/>
    </row>
    <row r="289" spans="1:23">
      <c r="A289" s="941"/>
      <c r="B289" s="449" t="s">
        <v>333</v>
      </c>
      <c r="C289" s="252">
        <v>1</v>
      </c>
      <c r="D289" s="312"/>
      <c r="E289" s="251"/>
      <c r="F289" s="313"/>
      <c r="G289" s="384">
        <v>23.63</v>
      </c>
      <c r="H289" s="334">
        <v>0.81</v>
      </c>
      <c r="I289" s="334">
        <v>1.1399999999999999</v>
      </c>
      <c r="J289" s="320">
        <v>36.200000000000003</v>
      </c>
      <c r="K289" s="384">
        <v>22.94</v>
      </c>
      <c r="L289" s="334">
        <v>1.43</v>
      </c>
      <c r="M289" s="334">
        <v>0.41</v>
      </c>
      <c r="N289" s="311">
        <v>36.6</v>
      </c>
      <c r="O289" s="384">
        <v>13.23</v>
      </c>
      <c r="P289" s="334">
        <v>0.81</v>
      </c>
      <c r="Q289" s="334">
        <v>0.61</v>
      </c>
      <c r="R289" s="311">
        <v>36</v>
      </c>
      <c r="S289" s="1"/>
      <c r="T289" s="1"/>
      <c r="U289" s="1"/>
      <c r="V289" s="1"/>
      <c r="W289" s="247"/>
    </row>
    <row r="290" spans="1:23">
      <c r="A290" s="941"/>
      <c r="B290" s="449" t="s">
        <v>334</v>
      </c>
      <c r="C290" s="252">
        <v>1</v>
      </c>
      <c r="D290" s="312"/>
      <c r="E290" s="251"/>
      <c r="F290" s="313"/>
      <c r="G290" s="384">
        <v>29.24</v>
      </c>
      <c r="H290" s="334">
        <v>1.68</v>
      </c>
      <c r="I290" s="334">
        <v>0.52</v>
      </c>
      <c r="J290" s="320">
        <v>36.200000000000003</v>
      </c>
      <c r="K290" s="384">
        <v>35.909999999999997</v>
      </c>
      <c r="L290" s="334">
        <v>2.0699999999999998</v>
      </c>
      <c r="M290" s="334">
        <v>0.65</v>
      </c>
      <c r="N290" s="311">
        <v>36.6</v>
      </c>
      <c r="O290" s="384">
        <v>34.340000000000003</v>
      </c>
      <c r="P290" s="334">
        <v>2.15</v>
      </c>
      <c r="Q290" s="334">
        <v>0.48</v>
      </c>
      <c r="R290" s="311">
        <v>36</v>
      </c>
      <c r="S290" s="1"/>
      <c r="T290" s="1"/>
      <c r="U290" s="1"/>
      <c r="V290" s="1"/>
      <c r="W290" s="247"/>
    </row>
    <row r="291" spans="1:23">
      <c r="A291" s="941"/>
      <c r="B291" s="449" t="s">
        <v>335</v>
      </c>
      <c r="C291" s="252">
        <v>2</v>
      </c>
      <c r="D291" s="312"/>
      <c r="E291" s="251"/>
      <c r="F291" s="313"/>
      <c r="G291" s="384">
        <v>29.24</v>
      </c>
      <c r="H291" s="334">
        <v>1.95</v>
      </c>
      <c r="I291" s="334">
        <v>0.54</v>
      </c>
      <c r="J291" s="320">
        <v>36.200000000000003</v>
      </c>
      <c r="K291" s="384">
        <v>32.729999999999997</v>
      </c>
      <c r="L291" s="334">
        <v>2.36</v>
      </c>
      <c r="M291" s="334">
        <v>1.08</v>
      </c>
      <c r="N291" s="311">
        <v>36.6</v>
      </c>
      <c r="O291" s="384">
        <v>29.43</v>
      </c>
      <c r="P291" s="334">
        <v>2.0499999999999998</v>
      </c>
      <c r="Q291" s="334">
        <v>0.76</v>
      </c>
      <c r="R291" s="311">
        <v>36</v>
      </c>
      <c r="S291" s="1"/>
      <c r="T291" s="1"/>
      <c r="U291" s="1"/>
      <c r="V291" s="1"/>
      <c r="W291" s="247"/>
    </row>
    <row r="292" spans="1:23">
      <c r="A292" s="941"/>
      <c r="B292" s="449" t="s">
        <v>336</v>
      </c>
      <c r="C292" s="290">
        <v>2</v>
      </c>
      <c r="D292" s="312"/>
      <c r="E292" s="251"/>
      <c r="F292" s="313"/>
      <c r="G292" s="384">
        <v>0</v>
      </c>
      <c r="H292" s="334"/>
      <c r="I292" s="334"/>
      <c r="J292" s="320">
        <v>36.200000000000003</v>
      </c>
      <c r="K292" s="384">
        <v>0</v>
      </c>
      <c r="L292" s="334"/>
      <c r="M292" s="334"/>
      <c r="N292" s="311">
        <v>36.6</v>
      </c>
      <c r="O292" s="384">
        <v>0</v>
      </c>
      <c r="P292" s="334"/>
      <c r="Q292" s="334"/>
      <c r="R292" s="311">
        <v>36</v>
      </c>
      <c r="S292" s="1"/>
      <c r="T292" s="1"/>
      <c r="U292" s="1"/>
      <c r="V292" s="1"/>
      <c r="W292" s="247"/>
    </row>
    <row r="293" spans="1:23">
      <c r="A293" s="941"/>
      <c r="B293" s="449" t="s">
        <v>337</v>
      </c>
      <c r="C293" s="252">
        <v>2</v>
      </c>
      <c r="D293" s="312"/>
      <c r="E293" s="251"/>
      <c r="F293" s="313"/>
      <c r="G293" s="384">
        <v>62.95</v>
      </c>
      <c r="H293" s="334">
        <v>4.03</v>
      </c>
      <c r="I293" s="334">
        <v>0.83</v>
      </c>
      <c r="J293" s="320">
        <v>36.200000000000003</v>
      </c>
      <c r="K293" s="384">
        <v>79.97</v>
      </c>
      <c r="L293" s="334">
        <v>4.91</v>
      </c>
      <c r="M293" s="334">
        <v>0.44</v>
      </c>
      <c r="N293" s="311">
        <v>36.6</v>
      </c>
      <c r="O293" s="384">
        <v>88.13</v>
      </c>
      <c r="P293" s="334">
        <v>5.43</v>
      </c>
      <c r="Q293" s="334">
        <v>0.37</v>
      </c>
      <c r="R293" s="311">
        <v>36</v>
      </c>
      <c r="S293" s="1"/>
      <c r="T293" s="1"/>
      <c r="U293" s="1"/>
      <c r="V293" s="1"/>
      <c r="W293" s="247"/>
    </row>
    <row r="294" spans="1:23" ht="16.2" thickBot="1">
      <c r="A294" s="942"/>
      <c r="B294" s="90" t="s">
        <v>338</v>
      </c>
      <c r="C294" s="254">
        <v>2</v>
      </c>
      <c r="D294" s="314"/>
      <c r="E294" s="255"/>
      <c r="F294" s="316"/>
      <c r="G294" s="387">
        <v>84.32</v>
      </c>
      <c r="H294" s="288">
        <v>5.0199999999999996</v>
      </c>
      <c r="I294" s="288">
        <v>3.51</v>
      </c>
      <c r="J294" s="320">
        <v>36.200000000000003</v>
      </c>
      <c r="K294" s="387">
        <v>87.95</v>
      </c>
      <c r="L294" s="288">
        <v>5.44</v>
      </c>
      <c r="M294" s="288">
        <v>3.61</v>
      </c>
      <c r="N294" s="311">
        <v>36.6</v>
      </c>
      <c r="O294" s="387">
        <v>65.319999999999993</v>
      </c>
      <c r="P294" s="288">
        <v>4.03</v>
      </c>
      <c r="Q294" s="288">
        <v>2.93</v>
      </c>
      <c r="R294" s="316">
        <v>36</v>
      </c>
      <c r="S294" s="1"/>
      <c r="T294" s="1"/>
      <c r="U294" s="1"/>
      <c r="V294" s="1"/>
      <c r="W294" s="247"/>
    </row>
    <row r="295" spans="1:23">
      <c r="A295" s="940">
        <v>28</v>
      </c>
      <c r="B295" s="943" t="s">
        <v>16</v>
      </c>
      <c r="C295" s="945">
        <v>25</v>
      </c>
      <c r="D295" s="307">
        <v>158</v>
      </c>
      <c r="E295" s="335" t="s">
        <v>339</v>
      </c>
      <c r="F295" s="336">
        <v>6</v>
      </c>
      <c r="G295" s="401">
        <v>12</v>
      </c>
      <c r="H295" s="371">
        <v>3.08</v>
      </c>
      <c r="I295" s="371">
        <v>0.22</v>
      </c>
      <c r="J295" s="336">
        <v>160</v>
      </c>
      <c r="K295" s="401">
        <v>15</v>
      </c>
      <c r="L295" s="371">
        <v>3.93</v>
      </c>
      <c r="M295" s="371">
        <v>0.22</v>
      </c>
      <c r="N295" s="372">
        <v>159</v>
      </c>
      <c r="O295" s="401">
        <v>14</v>
      </c>
      <c r="P295" s="371">
        <v>3.77</v>
      </c>
      <c r="Q295" s="371">
        <v>0.21</v>
      </c>
      <c r="R295" s="372">
        <v>161</v>
      </c>
      <c r="S295" s="2"/>
      <c r="T295" s="2"/>
      <c r="U295" s="2"/>
      <c r="V295" s="2"/>
      <c r="W295" s="285"/>
    </row>
    <row r="296" spans="1:23">
      <c r="A296" s="941"/>
      <c r="B296" s="944"/>
      <c r="C296" s="946"/>
      <c r="D296" s="309">
        <v>38.5</v>
      </c>
      <c r="E296" s="337" t="s">
        <v>340</v>
      </c>
      <c r="F296" s="338">
        <v>2</v>
      </c>
      <c r="G296" s="402">
        <v>42</v>
      </c>
      <c r="H296" s="291">
        <v>2.57</v>
      </c>
      <c r="I296" s="291">
        <v>0</v>
      </c>
      <c r="J296" s="338">
        <v>37.5</v>
      </c>
      <c r="K296" s="402">
        <v>49</v>
      </c>
      <c r="L296" s="291">
        <v>3.3</v>
      </c>
      <c r="M296" s="291">
        <v>0</v>
      </c>
      <c r="N296" s="339">
        <v>37</v>
      </c>
      <c r="O296" s="402">
        <v>48</v>
      </c>
      <c r="P296" s="291">
        <v>3.2</v>
      </c>
      <c r="Q296" s="291">
        <v>0</v>
      </c>
      <c r="R296" s="339">
        <v>37</v>
      </c>
      <c r="S296" s="2"/>
      <c r="T296" s="2"/>
      <c r="U296" s="2"/>
      <c r="V296" s="2"/>
      <c r="W296" s="285"/>
    </row>
    <row r="297" spans="1:23">
      <c r="A297" s="941"/>
      <c r="B297" s="944"/>
      <c r="C297" s="947"/>
      <c r="D297" s="309">
        <v>6.6</v>
      </c>
      <c r="E297" s="262"/>
      <c r="F297" s="338"/>
      <c r="G297" s="402">
        <v>51</v>
      </c>
      <c r="H297" s="291">
        <v>0.51</v>
      </c>
      <c r="I297" s="291">
        <v>0.22</v>
      </c>
      <c r="J297" s="338">
        <v>6.2</v>
      </c>
      <c r="K297" s="402">
        <v>63</v>
      </c>
      <c r="L297" s="291">
        <v>0.63</v>
      </c>
      <c r="M297" s="291">
        <v>0.22</v>
      </c>
      <c r="N297" s="339">
        <v>6.2</v>
      </c>
      <c r="O297" s="402">
        <v>51</v>
      </c>
      <c r="P297" s="291">
        <v>0.56999999999999995</v>
      </c>
      <c r="Q297" s="291">
        <v>0.21</v>
      </c>
      <c r="R297" s="339">
        <v>6.2</v>
      </c>
      <c r="S297" s="2"/>
      <c r="T297" s="2"/>
      <c r="U297" s="2"/>
      <c r="V297" s="2"/>
      <c r="W297" s="285"/>
    </row>
    <row r="298" spans="1:23">
      <c r="A298" s="941"/>
      <c r="B298" s="944" t="s">
        <v>17</v>
      </c>
      <c r="C298" s="948">
        <v>25</v>
      </c>
      <c r="D298" s="309">
        <v>158</v>
      </c>
      <c r="E298" s="337" t="s">
        <v>339</v>
      </c>
      <c r="F298" s="338">
        <v>6</v>
      </c>
      <c r="G298" s="402">
        <v>0</v>
      </c>
      <c r="H298" s="291"/>
      <c r="I298" s="291"/>
      <c r="J298" s="338">
        <v>0</v>
      </c>
      <c r="K298" s="402">
        <v>0</v>
      </c>
      <c r="L298" s="291"/>
      <c r="M298" s="291"/>
      <c r="N298" s="339">
        <v>0</v>
      </c>
      <c r="O298" s="402">
        <v>0</v>
      </c>
      <c r="P298" s="291"/>
      <c r="Q298" s="291"/>
      <c r="R298" s="339">
        <v>0</v>
      </c>
      <c r="S298" s="2"/>
      <c r="T298" s="2"/>
      <c r="U298" s="2"/>
      <c r="V298" s="2"/>
      <c r="W298" s="285"/>
    </row>
    <row r="299" spans="1:23">
      <c r="A299" s="941"/>
      <c r="B299" s="944"/>
      <c r="C299" s="946"/>
      <c r="D299" s="309">
        <v>38.5</v>
      </c>
      <c r="E299" s="337" t="s">
        <v>340</v>
      </c>
      <c r="F299" s="338">
        <v>2</v>
      </c>
      <c r="G299" s="402">
        <v>0</v>
      </c>
      <c r="H299" s="291"/>
      <c r="I299" s="291"/>
      <c r="J299" s="338">
        <v>0</v>
      </c>
      <c r="K299" s="402">
        <v>0</v>
      </c>
      <c r="L299" s="291"/>
      <c r="M299" s="291"/>
      <c r="N299" s="339">
        <v>0</v>
      </c>
      <c r="O299" s="402">
        <v>0</v>
      </c>
      <c r="P299" s="291"/>
      <c r="Q299" s="291"/>
      <c r="R299" s="339">
        <v>0</v>
      </c>
      <c r="S299" s="2"/>
      <c r="T299" s="2"/>
      <c r="U299" s="2"/>
      <c r="V299" s="2"/>
      <c r="W299" s="285"/>
    </row>
    <row r="300" spans="1:23">
      <c r="A300" s="941"/>
      <c r="B300" s="944"/>
      <c r="C300" s="947"/>
      <c r="D300" s="309">
        <v>6.6</v>
      </c>
      <c r="E300" s="262"/>
      <c r="F300" s="458" t="s">
        <v>170</v>
      </c>
      <c r="G300" s="402">
        <v>0</v>
      </c>
      <c r="H300" s="291"/>
      <c r="I300" s="291"/>
      <c r="J300" s="338">
        <v>0</v>
      </c>
      <c r="K300" s="402">
        <v>0</v>
      </c>
      <c r="L300" s="291"/>
      <c r="M300" s="291"/>
      <c r="N300" s="339">
        <v>0</v>
      </c>
      <c r="O300" s="402">
        <v>0</v>
      </c>
      <c r="P300" s="291"/>
      <c r="Q300" s="291"/>
      <c r="R300" s="339">
        <v>0</v>
      </c>
      <c r="S300" s="2"/>
      <c r="T300" s="2"/>
      <c r="U300" s="2"/>
      <c r="V300" s="2"/>
      <c r="W300" s="285"/>
    </row>
    <row r="301" spans="1:23">
      <c r="A301" s="941"/>
      <c r="B301" s="447" t="s">
        <v>205</v>
      </c>
      <c r="C301" s="259"/>
      <c r="D301" s="309"/>
      <c r="E301" s="262"/>
      <c r="F301" s="338"/>
      <c r="G301" s="402"/>
      <c r="H301" s="291">
        <f>H296+H297+H299+H300</f>
        <v>3.08</v>
      </c>
      <c r="I301" s="291">
        <f>I296+I297+I299+I300</f>
        <v>0.22</v>
      </c>
      <c r="J301" s="338"/>
      <c r="K301" s="402"/>
      <c r="L301" s="291">
        <f>L296+L297+L299+L300</f>
        <v>3.9299999999999997</v>
      </c>
      <c r="M301" s="291">
        <f>M296+M297+M299+M300</f>
        <v>0.22</v>
      </c>
      <c r="N301" s="339"/>
      <c r="O301" s="402"/>
      <c r="P301" s="291">
        <f>P296+P297+P299+P300</f>
        <v>3.77</v>
      </c>
      <c r="Q301" s="291">
        <f>Q296+Q297+Q299+Q300</f>
        <v>0.21</v>
      </c>
      <c r="R301" s="339"/>
      <c r="S301" s="2"/>
      <c r="T301" s="375"/>
      <c r="U301" s="376"/>
      <c r="V301" s="375"/>
      <c r="W301" s="285"/>
    </row>
    <row r="302" spans="1:23">
      <c r="A302" s="941"/>
      <c r="B302" s="447" t="s">
        <v>294</v>
      </c>
      <c r="C302" s="260"/>
      <c r="D302" s="309"/>
      <c r="E302" s="262"/>
      <c r="F302" s="458" t="s">
        <v>170</v>
      </c>
      <c r="G302" s="402">
        <v>0</v>
      </c>
      <c r="H302" s="291"/>
      <c r="I302" s="291"/>
      <c r="J302" s="338">
        <v>0</v>
      </c>
      <c r="K302" s="402">
        <v>0</v>
      </c>
      <c r="L302" s="291"/>
      <c r="M302" s="291"/>
      <c r="N302" s="339">
        <v>0</v>
      </c>
      <c r="O302" s="402">
        <v>0</v>
      </c>
      <c r="P302" s="291"/>
      <c r="Q302" s="291"/>
      <c r="R302" s="339">
        <v>0</v>
      </c>
      <c r="S302" s="2"/>
      <c r="T302" s="375"/>
      <c r="U302" s="375"/>
      <c r="V302" s="375"/>
      <c r="W302" s="285"/>
    </row>
    <row r="303" spans="1:23">
      <c r="A303" s="941"/>
      <c r="B303" s="447" t="s">
        <v>341</v>
      </c>
      <c r="C303" s="260"/>
      <c r="D303" s="309"/>
      <c r="E303" s="262"/>
      <c r="F303" s="338"/>
      <c r="G303" s="397">
        <v>13</v>
      </c>
      <c r="H303" s="287">
        <v>3.5</v>
      </c>
      <c r="I303" s="287">
        <v>1.31</v>
      </c>
      <c r="J303" s="329">
        <v>160</v>
      </c>
      <c r="K303" s="397">
        <v>20</v>
      </c>
      <c r="L303" s="287">
        <v>5.6</v>
      </c>
      <c r="M303" s="287">
        <v>1.77</v>
      </c>
      <c r="N303" s="329">
        <v>160</v>
      </c>
      <c r="O303" s="397">
        <v>23</v>
      </c>
      <c r="P303" s="287">
        <v>6.2</v>
      </c>
      <c r="Q303" s="287">
        <v>2</v>
      </c>
      <c r="R303" s="329">
        <v>160</v>
      </c>
      <c r="S303" s="2"/>
      <c r="T303" s="375"/>
      <c r="U303" s="375"/>
      <c r="V303" s="375"/>
      <c r="W303" s="285"/>
    </row>
    <row r="304" spans="1:23">
      <c r="A304" s="941"/>
      <c r="B304" s="449" t="s">
        <v>342</v>
      </c>
      <c r="C304" s="261"/>
      <c r="D304" s="309"/>
      <c r="E304" s="262"/>
      <c r="F304" s="338"/>
      <c r="G304" s="402">
        <v>25</v>
      </c>
      <c r="H304" s="291">
        <v>-6.8</v>
      </c>
      <c r="I304" s="291">
        <v>2.68</v>
      </c>
      <c r="J304" s="338">
        <v>160</v>
      </c>
      <c r="K304" s="402">
        <v>40</v>
      </c>
      <c r="L304" s="291">
        <v>-10</v>
      </c>
      <c r="M304" s="291">
        <v>0</v>
      </c>
      <c r="N304" s="339">
        <v>159</v>
      </c>
      <c r="O304" s="402">
        <v>40</v>
      </c>
      <c r="P304" s="291">
        <v>-10</v>
      </c>
      <c r="Q304" s="291">
        <v>0</v>
      </c>
      <c r="R304" s="339">
        <v>161</v>
      </c>
      <c r="S304" s="2"/>
      <c r="T304" s="375"/>
      <c r="U304" s="375"/>
      <c r="V304" s="375"/>
      <c r="W304" s="285"/>
    </row>
    <row r="305" spans="1:23">
      <c r="A305" s="941"/>
      <c r="B305" s="449" t="s">
        <v>343</v>
      </c>
      <c r="C305" s="252">
        <v>1</v>
      </c>
      <c r="D305" s="309"/>
      <c r="E305" s="262"/>
      <c r="F305" s="338"/>
      <c r="G305" s="402">
        <v>0</v>
      </c>
      <c r="H305" s="291">
        <v>0</v>
      </c>
      <c r="I305" s="291">
        <v>0</v>
      </c>
      <c r="J305" s="338">
        <v>37.5</v>
      </c>
      <c r="K305" s="402">
        <v>0</v>
      </c>
      <c r="L305" s="291">
        <v>0</v>
      </c>
      <c r="M305" s="291">
        <v>0</v>
      </c>
      <c r="N305" s="339">
        <v>37</v>
      </c>
      <c r="O305" s="402">
        <v>0</v>
      </c>
      <c r="P305" s="291">
        <v>0</v>
      </c>
      <c r="Q305" s="291">
        <v>0</v>
      </c>
      <c r="R305" s="339">
        <v>37</v>
      </c>
      <c r="S305" s="2"/>
      <c r="T305" s="2"/>
      <c r="U305" s="2"/>
      <c r="V305" s="2"/>
      <c r="W305" s="285"/>
    </row>
    <row r="306" spans="1:23">
      <c r="A306" s="941"/>
      <c r="B306" s="449" t="s">
        <v>344</v>
      </c>
      <c r="C306" s="252">
        <v>1</v>
      </c>
      <c r="D306" s="309"/>
      <c r="E306" s="262"/>
      <c r="F306" s="338"/>
      <c r="G306" s="402">
        <v>25</v>
      </c>
      <c r="H306" s="291">
        <v>1.53</v>
      </c>
      <c r="I306" s="291">
        <v>0</v>
      </c>
      <c r="J306" s="338">
        <v>37.5</v>
      </c>
      <c r="K306" s="402">
        <v>31</v>
      </c>
      <c r="L306" s="291">
        <v>2.1</v>
      </c>
      <c r="M306" s="291">
        <v>0</v>
      </c>
      <c r="N306" s="339">
        <v>37</v>
      </c>
      <c r="O306" s="402">
        <v>29</v>
      </c>
      <c r="P306" s="291">
        <v>1.9</v>
      </c>
      <c r="Q306" s="291">
        <v>0</v>
      </c>
      <c r="R306" s="339">
        <v>37</v>
      </c>
      <c r="S306" s="2"/>
      <c r="T306" s="2"/>
      <c r="U306" s="2"/>
      <c r="V306" s="2"/>
      <c r="W306" s="285"/>
    </row>
    <row r="307" spans="1:23">
      <c r="A307" s="941"/>
      <c r="B307" s="449" t="s">
        <v>345</v>
      </c>
      <c r="C307" s="252">
        <v>1</v>
      </c>
      <c r="D307" s="309"/>
      <c r="E307" s="262"/>
      <c r="F307" s="338"/>
      <c r="G307" s="402">
        <v>0</v>
      </c>
      <c r="H307" s="291">
        <v>0</v>
      </c>
      <c r="I307" s="291">
        <v>0</v>
      </c>
      <c r="J307" s="338">
        <v>37.5</v>
      </c>
      <c r="K307" s="402">
        <v>0</v>
      </c>
      <c r="L307" s="291">
        <v>0</v>
      </c>
      <c r="M307" s="291">
        <v>0</v>
      </c>
      <c r="N307" s="339">
        <v>37</v>
      </c>
      <c r="O307" s="402">
        <v>0</v>
      </c>
      <c r="P307" s="291">
        <v>0</v>
      </c>
      <c r="Q307" s="291">
        <v>0</v>
      </c>
      <c r="R307" s="339">
        <v>37</v>
      </c>
      <c r="S307" s="2"/>
      <c r="T307" s="2"/>
      <c r="U307" s="2"/>
      <c r="V307" s="2"/>
      <c r="W307" s="285"/>
    </row>
    <row r="308" spans="1:23">
      <c r="A308" s="941"/>
      <c r="B308" s="449" t="s">
        <v>346</v>
      </c>
      <c r="C308" s="252">
        <v>2</v>
      </c>
      <c r="D308" s="309"/>
      <c r="E308" s="262"/>
      <c r="F308" s="338"/>
      <c r="G308" s="402">
        <v>17</v>
      </c>
      <c r="H308" s="291">
        <v>1.04</v>
      </c>
      <c r="I308" s="291">
        <v>0</v>
      </c>
      <c r="J308" s="338">
        <v>37.5</v>
      </c>
      <c r="K308" s="402">
        <v>18</v>
      </c>
      <c r="L308" s="291">
        <v>1.2</v>
      </c>
      <c r="M308" s="291">
        <v>0</v>
      </c>
      <c r="N308" s="339">
        <v>37</v>
      </c>
      <c r="O308" s="402">
        <v>19</v>
      </c>
      <c r="P308" s="291">
        <v>1.3</v>
      </c>
      <c r="Q308" s="291">
        <v>0</v>
      </c>
      <c r="R308" s="339">
        <v>37</v>
      </c>
      <c r="S308" s="2"/>
      <c r="T308" s="2"/>
      <c r="U308" s="2"/>
      <c r="V308" s="2"/>
      <c r="W308" s="285"/>
    </row>
    <row r="309" spans="1:23" ht="16.2" thickBot="1">
      <c r="A309" s="942"/>
      <c r="B309" s="90" t="s">
        <v>347</v>
      </c>
      <c r="C309" s="254">
        <v>2</v>
      </c>
      <c r="D309" s="314"/>
      <c r="E309" s="265"/>
      <c r="F309" s="340"/>
      <c r="G309" s="403">
        <v>0</v>
      </c>
      <c r="H309" s="359">
        <v>0</v>
      </c>
      <c r="I309" s="359">
        <v>0</v>
      </c>
      <c r="J309" s="340">
        <v>37.5</v>
      </c>
      <c r="K309" s="403">
        <v>0</v>
      </c>
      <c r="L309" s="359">
        <v>0</v>
      </c>
      <c r="M309" s="359">
        <v>0</v>
      </c>
      <c r="N309" s="373">
        <v>37</v>
      </c>
      <c r="O309" s="403">
        <v>0</v>
      </c>
      <c r="P309" s="359">
        <v>0</v>
      </c>
      <c r="Q309" s="359">
        <v>0</v>
      </c>
      <c r="R309" s="373">
        <v>37</v>
      </c>
      <c r="S309" s="2"/>
      <c r="T309" s="2"/>
      <c r="U309" s="2"/>
      <c r="V309" s="2"/>
      <c r="W309" s="285"/>
    </row>
    <row r="310" spans="1:23">
      <c r="A310" s="940">
        <v>29</v>
      </c>
      <c r="B310" s="943" t="s">
        <v>16</v>
      </c>
      <c r="C310" s="945">
        <v>40</v>
      </c>
      <c r="D310" s="307">
        <v>158</v>
      </c>
      <c r="E310" s="248" t="s">
        <v>282</v>
      </c>
      <c r="F310" s="308">
        <v>6</v>
      </c>
      <c r="G310" s="396"/>
      <c r="H310" s="293"/>
      <c r="I310" s="293"/>
      <c r="J310" s="328">
        <v>161</v>
      </c>
      <c r="K310" s="396"/>
      <c r="L310" s="293"/>
      <c r="M310" s="293"/>
      <c r="N310" s="328">
        <v>158</v>
      </c>
      <c r="O310" s="396"/>
      <c r="P310" s="293"/>
      <c r="Q310" s="293"/>
      <c r="R310" s="328">
        <v>160</v>
      </c>
      <c r="S310" s="1"/>
      <c r="T310" s="416"/>
      <c r="U310" s="416"/>
      <c r="V310" s="416"/>
      <c r="W310" s="247"/>
    </row>
    <row r="311" spans="1:23">
      <c r="A311" s="941"/>
      <c r="B311" s="944"/>
      <c r="C311" s="946"/>
      <c r="D311" s="309">
        <v>38.5</v>
      </c>
      <c r="E311" s="250" t="s">
        <v>175</v>
      </c>
      <c r="F311" s="311">
        <v>3</v>
      </c>
      <c r="G311" s="397">
        <v>111</v>
      </c>
      <c r="H311" s="287">
        <v>6.3</v>
      </c>
      <c r="I311" s="287">
        <v>2.4</v>
      </c>
      <c r="J311" s="329">
        <v>36.5</v>
      </c>
      <c r="K311" s="397">
        <v>141</v>
      </c>
      <c r="L311" s="287">
        <v>8.3000000000000007</v>
      </c>
      <c r="M311" s="287">
        <v>2.5700000000000003</v>
      </c>
      <c r="N311" s="329">
        <v>36</v>
      </c>
      <c r="O311" s="397">
        <v>124</v>
      </c>
      <c r="P311" s="287">
        <v>7.7</v>
      </c>
      <c r="Q311" s="287">
        <v>2.1800000000000002</v>
      </c>
      <c r="R311" s="329">
        <v>36.5</v>
      </c>
      <c r="S311" s="1"/>
      <c r="T311" s="417"/>
      <c r="U311" s="417"/>
      <c r="V311" s="417"/>
      <c r="W311" s="247"/>
    </row>
    <row r="312" spans="1:23">
      <c r="A312" s="941"/>
      <c r="B312" s="944"/>
      <c r="C312" s="947"/>
      <c r="D312" s="309">
        <v>6.6</v>
      </c>
      <c r="E312" s="250"/>
      <c r="F312" s="311"/>
      <c r="G312" s="397">
        <v>147</v>
      </c>
      <c r="H312" s="287">
        <v>1.47</v>
      </c>
      <c r="I312" s="287">
        <v>0.67</v>
      </c>
      <c r="J312" s="329">
        <v>6.2</v>
      </c>
      <c r="K312" s="397">
        <v>315</v>
      </c>
      <c r="L312" s="287">
        <v>3.15</v>
      </c>
      <c r="M312" s="287">
        <v>1.5</v>
      </c>
      <c r="N312" s="329">
        <v>6.1</v>
      </c>
      <c r="O312" s="397">
        <v>175</v>
      </c>
      <c r="P312" s="287">
        <v>1.75</v>
      </c>
      <c r="Q312" s="287">
        <v>0.76</v>
      </c>
      <c r="R312" s="329">
        <v>6.1</v>
      </c>
      <c r="S312" s="1"/>
      <c r="T312" s="416"/>
      <c r="U312" s="416"/>
      <c r="V312" s="416"/>
      <c r="W312" s="247"/>
    </row>
    <row r="313" spans="1:23">
      <c r="A313" s="941"/>
      <c r="B313" s="944" t="s">
        <v>17</v>
      </c>
      <c r="C313" s="948">
        <v>40</v>
      </c>
      <c r="D313" s="309">
        <v>158</v>
      </c>
      <c r="E313" s="250" t="s">
        <v>282</v>
      </c>
      <c r="F313" s="311">
        <v>6</v>
      </c>
      <c r="G313" s="397"/>
      <c r="H313" s="287"/>
      <c r="I313" s="287"/>
      <c r="J313" s="329">
        <v>161</v>
      </c>
      <c r="K313" s="397"/>
      <c r="L313" s="287"/>
      <c r="M313" s="287"/>
      <c r="N313" s="329">
        <v>158</v>
      </c>
      <c r="O313" s="397"/>
      <c r="P313" s="287"/>
      <c r="Q313" s="287"/>
      <c r="R313" s="329">
        <v>160</v>
      </c>
      <c r="S313" s="1"/>
      <c r="T313" s="416"/>
      <c r="U313" s="416"/>
      <c r="V313" s="416"/>
      <c r="W313" s="247"/>
    </row>
    <row r="314" spans="1:23">
      <c r="A314" s="941"/>
      <c r="B314" s="944"/>
      <c r="C314" s="946"/>
      <c r="D314" s="309">
        <v>38.5</v>
      </c>
      <c r="E314" s="250" t="s">
        <v>175</v>
      </c>
      <c r="F314" s="311">
        <v>3</v>
      </c>
      <c r="G314" s="397">
        <v>122</v>
      </c>
      <c r="H314" s="287">
        <v>6.82</v>
      </c>
      <c r="I314" s="287">
        <v>2.5799999999999996</v>
      </c>
      <c r="J314" s="329">
        <v>36.5</v>
      </c>
      <c r="K314" s="397">
        <v>146</v>
      </c>
      <c r="L314" s="287">
        <v>9.07</v>
      </c>
      <c r="M314" s="287">
        <v>3.0199999999999996</v>
      </c>
      <c r="N314" s="329">
        <v>36</v>
      </c>
      <c r="O314" s="397">
        <v>148</v>
      </c>
      <c r="P314" s="287">
        <v>8.8800000000000008</v>
      </c>
      <c r="Q314" s="287">
        <v>2.2400000000000002</v>
      </c>
      <c r="R314" s="329">
        <v>36.5</v>
      </c>
      <c r="S314" s="1"/>
      <c r="T314" s="417"/>
      <c r="U314" s="417"/>
      <c r="V314" s="417"/>
      <c r="W314" s="247"/>
    </row>
    <row r="315" spans="1:23">
      <c r="A315" s="941"/>
      <c r="B315" s="944"/>
      <c r="C315" s="947"/>
      <c r="D315" s="309">
        <v>6.6</v>
      </c>
      <c r="E315" s="250"/>
      <c r="F315" s="311"/>
      <c r="G315" s="397">
        <v>157</v>
      </c>
      <c r="H315" s="287">
        <v>1.57</v>
      </c>
      <c r="I315" s="287">
        <v>0.72</v>
      </c>
      <c r="J315" s="329">
        <v>6.2</v>
      </c>
      <c r="K315" s="397">
        <v>263</v>
      </c>
      <c r="L315" s="287">
        <v>2.63</v>
      </c>
      <c r="M315" s="287">
        <v>1.31</v>
      </c>
      <c r="N315" s="329">
        <v>6.1</v>
      </c>
      <c r="O315" s="397">
        <v>171</v>
      </c>
      <c r="P315" s="287">
        <v>1.71</v>
      </c>
      <c r="Q315" s="287">
        <v>0.76</v>
      </c>
      <c r="R315" s="329">
        <v>6.1</v>
      </c>
      <c r="S315" s="1"/>
      <c r="T315" s="416"/>
      <c r="U315" s="416"/>
      <c r="V315" s="416"/>
      <c r="W315" s="247"/>
    </row>
    <row r="316" spans="1:23">
      <c r="A316" s="941"/>
      <c r="B316" s="447" t="s">
        <v>205</v>
      </c>
      <c r="C316" s="259"/>
      <c r="D316" s="309"/>
      <c r="E316" s="250"/>
      <c r="F316" s="311"/>
      <c r="G316" s="383"/>
      <c r="H316" s="244">
        <f>H311+H312+H314+H315</f>
        <v>16.16</v>
      </c>
      <c r="I316" s="244">
        <f t="shared" ref="I316:Q316" si="22">I311+I312+I314+I315</f>
        <v>6.3699999999999992</v>
      </c>
      <c r="J316" s="320"/>
      <c r="K316" s="383"/>
      <c r="L316" s="244">
        <f t="shared" si="22"/>
        <v>23.150000000000002</v>
      </c>
      <c r="M316" s="244">
        <f t="shared" si="22"/>
        <v>8.4</v>
      </c>
      <c r="N316" s="311"/>
      <c r="O316" s="393"/>
      <c r="P316" s="244">
        <f t="shared" si="22"/>
        <v>20.04</v>
      </c>
      <c r="Q316" s="244">
        <f t="shared" si="22"/>
        <v>5.94</v>
      </c>
      <c r="R316" s="311"/>
      <c r="S316" s="1"/>
      <c r="T316" s="418"/>
      <c r="U316" s="418"/>
      <c r="V316" s="418"/>
      <c r="W316" s="247"/>
    </row>
    <row r="317" spans="1:23">
      <c r="A317" s="941"/>
      <c r="B317" s="447" t="s">
        <v>348</v>
      </c>
      <c r="C317" s="259"/>
      <c r="D317" s="309"/>
      <c r="E317" s="250"/>
      <c r="F317" s="311"/>
      <c r="G317" s="383">
        <v>90</v>
      </c>
      <c r="H317" s="244">
        <v>-23.5</v>
      </c>
      <c r="I317" s="244">
        <v>-9.2899999999999991</v>
      </c>
      <c r="J317" s="320">
        <v>161</v>
      </c>
      <c r="K317" s="383">
        <v>130</v>
      </c>
      <c r="L317" s="244">
        <v>-33.5</v>
      </c>
      <c r="M317" s="244">
        <v>-13.2</v>
      </c>
      <c r="N317" s="311">
        <v>158</v>
      </c>
      <c r="O317" s="393">
        <v>115</v>
      </c>
      <c r="P317" s="244">
        <v>-30</v>
      </c>
      <c r="Q317" s="244">
        <v>11.85</v>
      </c>
      <c r="R317" s="311">
        <v>160</v>
      </c>
      <c r="S317" s="1"/>
      <c r="T317" s="419"/>
      <c r="U317" s="419"/>
      <c r="V317" s="419"/>
      <c r="W317" s="247"/>
    </row>
    <row r="318" spans="1:23">
      <c r="A318" s="941"/>
      <c r="B318" s="447" t="s">
        <v>342</v>
      </c>
      <c r="C318" s="259"/>
      <c r="D318" s="309"/>
      <c r="E318" s="250"/>
      <c r="F318" s="311"/>
      <c r="G318" s="383">
        <v>30</v>
      </c>
      <c r="H318" s="244">
        <v>7</v>
      </c>
      <c r="I318" s="244">
        <v>2.7</v>
      </c>
      <c r="J318" s="320">
        <v>161</v>
      </c>
      <c r="K318" s="383">
        <v>40</v>
      </c>
      <c r="L318" s="244">
        <v>10.5</v>
      </c>
      <c r="M318" s="244">
        <v>3.9</v>
      </c>
      <c r="N318" s="311">
        <v>158</v>
      </c>
      <c r="O318" s="383">
        <v>40</v>
      </c>
      <c r="P318" s="244">
        <v>10</v>
      </c>
      <c r="Q318" s="244">
        <v>3.9</v>
      </c>
      <c r="R318" s="311">
        <v>160</v>
      </c>
      <c r="S318" s="1"/>
      <c r="T318" s="420"/>
      <c r="U318" s="420"/>
      <c r="V318" s="420"/>
      <c r="W318" s="247"/>
    </row>
    <row r="319" spans="1:23">
      <c r="A319" s="941"/>
      <c r="B319" s="447" t="s">
        <v>349</v>
      </c>
      <c r="C319" s="292">
        <v>2</v>
      </c>
      <c r="D319" s="309"/>
      <c r="E319" s="250"/>
      <c r="F319" s="311"/>
      <c r="G319" s="397">
        <v>30</v>
      </c>
      <c r="H319" s="287">
        <v>1.66</v>
      </c>
      <c r="I319" s="287">
        <v>0.56999999999999995</v>
      </c>
      <c r="J319" s="329">
        <v>36.5</v>
      </c>
      <c r="K319" s="397">
        <v>30</v>
      </c>
      <c r="L319" s="287">
        <v>1.76</v>
      </c>
      <c r="M319" s="287">
        <v>0.59</v>
      </c>
      <c r="N319" s="329">
        <v>36</v>
      </c>
      <c r="O319" s="397">
        <v>40</v>
      </c>
      <c r="P319" s="287">
        <v>1.47</v>
      </c>
      <c r="Q319" s="287">
        <v>0.64</v>
      </c>
      <c r="R319" s="329">
        <v>36.5</v>
      </c>
      <c r="S319" s="1"/>
      <c r="T319" s="416"/>
      <c r="U319" s="416"/>
      <c r="V319" s="416"/>
      <c r="W319" s="247"/>
    </row>
    <row r="320" spans="1:23">
      <c r="A320" s="941"/>
      <c r="B320" s="447" t="s">
        <v>350</v>
      </c>
      <c r="C320" s="292">
        <v>2</v>
      </c>
      <c r="D320" s="309"/>
      <c r="E320" s="250"/>
      <c r="F320" s="311"/>
      <c r="G320" s="397">
        <v>12</v>
      </c>
      <c r="H320" s="287">
        <v>0.76</v>
      </c>
      <c r="I320" s="287">
        <v>0.19</v>
      </c>
      <c r="J320" s="329">
        <v>36.5</v>
      </c>
      <c r="K320" s="397">
        <v>16</v>
      </c>
      <c r="L320" s="287">
        <v>1.05</v>
      </c>
      <c r="M320" s="287">
        <v>0.15</v>
      </c>
      <c r="N320" s="329">
        <v>36</v>
      </c>
      <c r="O320" s="397">
        <v>8</v>
      </c>
      <c r="P320" s="287">
        <v>0.49</v>
      </c>
      <c r="Q320" s="287">
        <v>0.09</v>
      </c>
      <c r="R320" s="329">
        <v>36.5</v>
      </c>
      <c r="S320" s="1"/>
      <c r="T320" s="417"/>
      <c r="U320" s="417"/>
      <c r="V320" s="416"/>
      <c r="W320" s="247"/>
    </row>
    <row r="321" spans="1:23">
      <c r="A321" s="941"/>
      <c r="B321" s="447" t="s">
        <v>351</v>
      </c>
      <c r="C321" s="292">
        <v>2</v>
      </c>
      <c r="D321" s="309"/>
      <c r="E321" s="250"/>
      <c r="F321" s="311"/>
      <c r="G321" s="397">
        <v>60</v>
      </c>
      <c r="H321" s="287">
        <v>3.22</v>
      </c>
      <c r="I321" s="287">
        <v>1.5</v>
      </c>
      <c r="J321" s="329">
        <v>36.5</v>
      </c>
      <c r="K321" s="397">
        <v>75</v>
      </c>
      <c r="L321" s="287">
        <v>4.6500000000000004</v>
      </c>
      <c r="M321" s="287">
        <v>1.9</v>
      </c>
      <c r="N321" s="329">
        <v>36</v>
      </c>
      <c r="O321" s="397">
        <v>80</v>
      </c>
      <c r="P321" s="287">
        <v>4.87</v>
      </c>
      <c r="Q321" s="287">
        <v>1.1200000000000001</v>
      </c>
      <c r="R321" s="329">
        <v>36.5</v>
      </c>
      <c r="S321" s="1"/>
      <c r="T321" s="416"/>
      <c r="U321" s="417"/>
      <c r="V321" s="416"/>
      <c r="W321" s="247"/>
    </row>
    <row r="322" spans="1:23">
      <c r="A322" s="941"/>
      <c r="B322" s="447" t="s">
        <v>352</v>
      </c>
      <c r="C322" s="292">
        <v>2</v>
      </c>
      <c r="D322" s="309"/>
      <c r="E322" s="250"/>
      <c r="F322" s="311"/>
      <c r="G322" s="397">
        <v>20</v>
      </c>
      <c r="H322" s="287">
        <v>1.18</v>
      </c>
      <c r="I322" s="287">
        <v>0.32</v>
      </c>
      <c r="J322" s="329">
        <v>36.5</v>
      </c>
      <c r="K322" s="397">
        <v>25</v>
      </c>
      <c r="L322" s="287">
        <v>1.61</v>
      </c>
      <c r="M322" s="287">
        <v>0.38</v>
      </c>
      <c r="N322" s="329">
        <v>36</v>
      </c>
      <c r="O322" s="397">
        <v>20</v>
      </c>
      <c r="P322" s="287">
        <v>2.0499999999999998</v>
      </c>
      <c r="Q322" s="287">
        <v>0.39</v>
      </c>
      <c r="R322" s="329">
        <v>36.5</v>
      </c>
      <c r="S322" s="1"/>
      <c r="T322" s="417"/>
      <c r="U322" s="417"/>
      <c r="V322" s="417"/>
      <c r="W322" s="247"/>
    </row>
    <row r="323" spans="1:23">
      <c r="A323" s="941"/>
      <c r="B323" s="447" t="s">
        <v>353</v>
      </c>
      <c r="C323" s="292">
        <v>1</v>
      </c>
      <c r="D323" s="309"/>
      <c r="E323" s="250"/>
      <c r="F323" s="311"/>
      <c r="G323" s="397">
        <v>40</v>
      </c>
      <c r="H323" s="287">
        <v>2.2000000000000002</v>
      </c>
      <c r="I323" s="287">
        <v>0.47</v>
      </c>
      <c r="J323" s="329">
        <v>36.5</v>
      </c>
      <c r="K323" s="397">
        <v>50</v>
      </c>
      <c r="L323" s="287">
        <v>3.2</v>
      </c>
      <c r="M323" s="287">
        <v>0.67</v>
      </c>
      <c r="N323" s="329">
        <v>36</v>
      </c>
      <c r="O323" s="397">
        <v>60</v>
      </c>
      <c r="P323" s="287">
        <v>3.72</v>
      </c>
      <c r="Q323" s="287">
        <v>0.65</v>
      </c>
      <c r="R323" s="329">
        <v>36.5</v>
      </c>
      <c r="S323" s="1"/>
      <c r="T323" s="417"/>
      <c r="U323" s="417"/>
      <c r="V323" s="417"/>
      <c r="W323" s="247"/>
    </row>
    <row r="324" spans="1:23">
      <c r="A324" s="941"/>
      <c r="B324" s="447" t="s">
        <v>354</v>
      </c>
      <c r="C324" s="292">
        <v>1</v>
      </c>
      <c r="D324" s="309"/>
      <c r="E324" s="250"/>
      <c r="F324" s="311"/>
      <c r="G324" s="397">
        <v>50</v>
      </c>
      <c r="H324" s="287">
        <v>2.73</v>
      </c>
      <c r="I324" s="287">
        <v>1.29</v>
      </c>
      <c r="J324" s="329">
        <v>36.5</v>
      </c>
      <c r="K324" s="397">
        <v>60</v>
      </c>
      <c r="L324" s="287">
        <v>3.36</v>
      </c>
      <c r="M324" s="287">
        <v>1.1599999999999999</v>
      </c>
      <c r="N324" s="329">
        <v>36</v>
      </c>
      <c r="O324" s="397">
        <v>60</v>
      </c>
      <c r="P324" s="287">
        <v>3.67</v>
      </c>
      <c r="Q324" s="287">
        <v>1.41</v>
      </c>
      <c r="R324" s="329">
        <v>36.5</v>
      </c>
      <c r="S324" s="1"/>
      <c r="T324" s="416"/>
      <c r="U324" s="416"/>
      <c r="V324" s="416"/>
      <c r="W324" s="247"/>
    </row>
    <row r="325" spans="1:23">
      <c r="A325" s="941"/>
      <c r="B325" s="447" t="s">
        <v>355</v>
      </c>
      <c r="C325" s="272">
        <v>1</v>
      </c>
      <c r="D325" s="309"/>
      <c r="E325" s="250"/>
      <c r="F325" s="311"/>
      <c r="G325" s="397">
        <v>1</v>
      </c>
      <c r="H325" s="287">
        <v>0.04</v>
      </c>
      <c r="I325" s="287">
        <v>0</v>
      </c>
      <c r="J325" s="329">
        <v>36.5</v>
      </c>
      <c r="K325" s="397">
        <v>1</v>
      </c>
      <c r="L325" s="287">
        <v>0.04</v>
      </c>
      <c r="M325" s="287">
        <v>0</v>
      </c>
      <c r="N325" s="329">
        <v>36</v>
      </c>
      <c r="O325" s="397">
        <v>1</v>
      </c>
      <c r="P325" s="287">
        <v>0.04</v>
      </c>
      <c r="Q325" s="287">
        <v>0</v>
      </c>
      <c r="R325" s="329">
        <v>36.5</v>
      </c>
      <c r="S325" s="1"/>
      <c r="T325" s="416"/>
      <c r="U325" s="417"/>
      <c r="V325" s="416"/>
      <c r="W325" s="247"/>
    </row>
    <row r="326" spans="1:23" ht="16.2" thickBot="1">
      <c r="A326" s="942"/>
      <c r="B326" s="90" t="s">
        <v>356</v>
      </c>
      <c r="C326" s="254">
        <v>1</v>
      </c>
      <c r="D326" s="314"/>
      <c r="E326" s="255"/>
      <c r="F326" s="316"/>
      <c r="G326" s="398">
        <v>20</v>
      </c>
      <c r="H326" s="294">
        <v>1.3</v>
      </c>
      <c r="I326" s="294">
        <v>0.64</v>
      </c>
      <c r="J326" s="330">
        <v>36.5</v>
      </c>
      <c r="K326" s="398">
        <v>30</v>
      </c>
      <c r="L326" s="294">
        <v>1.7</v>
      </c>
      <c r="M326" s="294">
        <v>0.74</v>
      </c>
      <c r="N326" s="330">
        <v>36</v>
      </c>
      <c r="O326" s="398">
        <v>3</v>
      </c>
      <c r="P326" s="294">
        <v>0.2</v>
      </c>
      <c r="Q326" s="294">
        <v>0.12</v>
      </c>
      <c r="R326" s="330">
        <v>36.5</v>
      </c>
      <c r="S326" s="1"/>
      <c r="T326" s="416"/>
      <c r="U326" s="417"/>
      <c r="V326" s="416"/>
      <c r="W326" s="247"/>
    </row>
    <row r="327" spans="1:23">
      <c r="A327" s="949">
        <v>50</v>
      </c>
      <c r="B327" s="943" t="s">
        <v>16</v>
      </c>
      <c r="C327" s="945">
        <v>25</v>
      </c>
      <c r="D327" s="307">
        <v>158</v>
      </c>
      <c r="E327" s="250" t="s">
        <v>282</v>
      </c>
      <c r="F327" s="311" t="s">
        <v>164</v>
      </c>
      <c r="G327" s="396">
        <v>5</v>
      </c>
      <c r="H327" s="293">
        <v>1.38</v>
      </c>
      <c r="I327" s="293">
        <v>0.56999999999999995</v>
      </c>
      <c r="J327" s="328">
        <v>160</v>
      </c>
      <c r="K327" s="396">
        <v>9</v>
      </c>
      <c r="L327" s="293">
        <v>2.33</v>
      </c>
      <c r="M327" s="293">
        <v>0.8</v>
      </c>
      <c r="N327" s="328">
        <v>160</v>
      </c>
      <c r="O327" s="396">
        <v>9</v>
      </c>
      <c r="P327" s="293">
        <v>2.38</v>
      </c>
      <c r="Q327" s="293">
        <v>0.85</v>
      </c>
      <c r="R327" s="328">
        <v>160</v>
      </c>
      <c r="S327" s="1"/>
      <c r="T327" s="243"/>
      <c r="U327" s="243"/>
      <c r="V327" s="243"/>
      <c r="W327" s="247"/>
    </row>
    <row r="328" spans="1:23">
      <c r="A328" s="950"/>
      <c r="B328" s="944"/>
      <c r="C328" s="946"/>
      <c r="D328" s="309">
        <v>38.5</v>
      </c>
      <c r="E328" s="250"/>
      <c r="F328" s="311"/>
      <c r="G328" s="397">
        <v>10</v>
      </c>
      <c r="H328" s="287">
        <v>0.6</v>
      </c>
      <c r="I328" s="287">
        <v>0.22</v>
      </c>
      <c r="J328" s="329">
        <v>37.5</v>
      </c>
      <c r="K328" s="397">
        <v>18</v>
      </c>
      <c r="L328" s="287">
        <v>1.1000000000000001</v>
      </c>
      <c r="M328" s="287">
        <v>0.42</v>
      </c>
      <c r="N328" s="329">
        <v>36.5</v>
      </c>
      <c r="O328" s="397">
        <v>20</v>
      </c>
      <c r="P328" s="287">
        <v>1.2</v>
      </c>
      <c r="Q328" s="287">
        <v>0.46</v>
      </c>
      <c r="R328" s="329">
        <v>37</v>
      </c>
      <c r="S328" s="1"/>
      <c r="T328" s="1"/>
      <c r="U328" s="1"/>
      <c r="V328" s="1"/>
      <c r="W328" s="247"/>
    </row>
    <row r="329" spans="1:23">
      <c r="A329" s="950"/>
      <c r="B329" s="944"/>
      <c r="C329" s="947"/>
      <c r="D329" s="309">
        <v>6.6</v>
      </c>
      <c r="E329" s="250" t="s">
        <v>282</v>
      </c>
      <c r="F329" s="311" t="s">
        <v>164</v>
      </c>
      <c r="G329" s="397">
        <v>78</v>
      </c>
      <c r="H329" s="287">
        <v>0.78</v>
      </c>
      <c r="I329" s="287">
        <v>0.35</v>
      </c>
      <c r="J329" s="329">
        <v>6.3</v>
      </c>
      <c r="K329" s="397">
        <v>123</v>
      </c>
      <c r="L329" s="287">
        <v>1.23</v>
      </c>
      <c r="M329" s="287">
        <v>0.38</v>
      </c>
      <c r="N329" s="329">
        <v>6.1</v>
      </c>
      <c r="O329" s="397">
        <v>118</v>
      </c>
      <c r="P329" s="287">
        <v>1.18</v>
      </c>
      <c r="Q329" s="287">
        <v>0.39</v>
      </c>
      <c r="R329" s="329">
        <v>6.2</v>
      </c>
      <c r="S329" s="1"/>
      <c r="T329" s="1"/>
      <c r="U329" s="1"/>
      <c r="V329" s="1"/>
      <c r="W329" s="247"/>
    </row>
    <row r="330" spans="1:23">
      <c r="A330" s="950"/>
      <c r="B330" s="944" t="s">
        <v>17</v>
      </c>
      <c r="C330" s="948">
        <v>25</v>
      </c>
      <c r="D330" s="309">
        <v>158</v>
      </c>
      <c r="E330" s="250" t="s">
        <v>175</v>
      </c>
      <c r="F330" s="311" t="s">
        <v>166</v>
      </c>
      <c r="G330" s="397">
        <v>8</v>
      </c>
      <c r="H330" s="287">
        <v>2.08</v>
      </c>
      <c r="I330" s="287">
        <v>0.74</v>
      </c>
      <c r="J330" s="329">
        <v>160</v>
      </c>
      <c r="K330" s="397">
        <v>11</v>
      </c>
      <c r="L330" s="287">
        <v>2.96</v>
      </c>
      <c r="M330" s="287">
        <v>0.7</v>
      </c>
      <c r="N330" s="329">
        <v>160</v>
      </c>
      <c r="O330" s="397">
        <v>14</v>
      </c>
      <c r="P330" s="287">
        <v>3.81</v>
      </c>
      <c r="Q330" s="287">
        <v>1.1499999999999999</v>
      </c>
      <c r="R330" s="329">
        <v>160</v>
      </c>
      <c r="S330" s="1"/>
      <c r="T330" s="1"/>
      <c r="U330" s="1"/>
      <c r="V330" s="1"/>
      <c r="W330" s="247"/>
    </row>
    <row r="331" spans="1:23">
      <c r="A331" s="950"/>
      <c r="B331" s="944"/>
      <c r="C331" s="946"/>
      <c r="D331" s="309">
        <v>38.5</v>
      </c>
      <c r="E331" s="250"/>
      <c r="F331" s="311"/>
      <c r="G331" s="397">
        <v>10</v>
      </c>
      <c r="H331" s="287">
        <v>0.6</v>
      </c>
      <c r="I331" s="287">
        <v>0.22</v>
      </c>
      <c r="J331" s="329">
        <v>37.5</v>
      </c>
      <c r="K331" s="397">
        <v>18</v>
      </c>
      <c r="L331" s="287">
        <v>1.1000000000000001</v>
      </c>
      <c r="M331" s="287">
        <v>0.42</v>
      </c>
      <c r="N331" s="329">
        <v>36.5</v>
      </c>
      <c r="O331" s="397">
        <v>25</v>
      </c>
      <c r="P331" s="287">
        <v>1.5</v>
      </c>
      <c r="Q331" s="287">
        <v>0.57999999999999996</v>
      </c>
      <c r="R331" s="329">
        <v>37</v>
      </c>
      <c r="S331" s="1"/>
      <c r="T331" s="1"/>
      <c r="U331" s="1"/>
      <c r="V331" s="1"/>
      <c r="W331" s="247"/>
    </row>
    <row r="332" spans="1:23">
      <c r="A332" s="950"/>
      <c r="B332" s="944"/>
      <c r="C332" s="947"/>
      <c r="D332" s="309">
        <v>6.6</v>
      </c>
      <c r="E332" s="250"/>
      <c r="F332" s="311"/>
      <c r="G332" s="397">
        <v>148</v>
      </c>
      <c r="H332" s="287">
        <v>1.48</v>
      </c>
      <c r="I332" s="287">
        <v>0.52</v>
      </c>
      <c r="J332" s="329">
        <v>6.3</v>
      </c>
      <c r="K332" s="397">
        <v>186</v>
      </c>
      <c r="L332" s="287">
        <v>1.86</v>
      </c>
      <c r="M332" s="287">
        <v>0.55000000000000004</v>
      </c>
      <c r="N332" s="329">
        <v>6.1</v>
      </c>
      <c r="O332" s="397">
        <v>231</v>
      </c>
      <c r="P332" s="287">
        <v>2.31</v>
      </c>
      <c r="Q332" s="287">
        <v>0.56999999999999995</v>
      </c>
      <c r="R332" s="329">
        <v>6.2</v>
      </c>
      <c r="S332" s="1"/>
      <c r="T332" s="1"/>
      <c r="U332" s="1"/>
      <c r="V332" s="1"/>
      <c r="W332" s="247"/>
    </row>
    <row r="333" spans="1:23">
      <c r="A333" s="950"/>
      <c r="B333" s="447" t="s">
        <v>205</v>
      </c>
      <c r="C333" s="444"/>
      <c r="D333" s="300"/>
      <c r="E333" s="268"/>
      <c r="F333" s="253"/>
      <c r="G333" s="389"/>
      <c r="H333" s="89">
        <f>H328+H329+H331+H332</f>
        <v>3.46</v>
      </c>
      <c r="I333" s="89">
        <f t="shared" ref="I333:Q333" si="23">I328+I329+I331+I332</f>
        <v>1.31</v>
      </c>
      <c r="J333" s="298"/>
      <c r="K333" s="389"/>
      <c r="L333" s="89">
        <f t="shared" si="23"/>
        <v>5.29</v>
      </c>
      <c r="M333" s="89">
        <f t="shared" si="23"/>
        <v>1.77</v>
      </c>
      <c r="N333" s="253"/>
      <c r="O333" s="395"/>
      <c r="P333" s="89">
        <f t="shared" si="23"/>
        <v>6.1899999999999995</v>
      </c>
      <c r="Q333" s="89">
        <f t="shared" si="23"/>
        <v>2</v>
      </c>
      <c r="R333" s="253"/>
      <c r="S333" s="1"/>
      <c r="T333" s="1"/>
      <c r="U333" s="1"/>
      <c r="V333" s="1"/>
      <c r="W333" s="247"/>
    </row>
    <row r="334" spans="1:23">
      <c r="A334" s="950"/>
      <c r="B334" s="450" t="s">
        <v>341</v>
      </c>
      <c r="C334" s="444"/>
      <c r="D334" s="300"/>
      <c r="E334" s="268"/>
      <c r="F334" s="253"/>
      <c r="G334" s="397">
        <v>13</v>
      </c>
      <c r="H334" s="287">
        <v>-3.5</v>
      </c>
      <c r="I334" s="287">
        <v>1.31</v>
      </c>
      <c r="J334" s="329">
        <v>160</v>
      </c>
      <c r="K334" s="397">
        <v>20</v>
      </c>
      <c r="L334" s="287">
        <v>-5.3</v>
      </c>
      <c r="M334" s="287">
        <v>1.77</v>
      </c>
      <c r="N334" s="329">
        <v>160</v>
      </c>
      <c r="O334" s="397">
        <v>23</v>
      </c>
      <c r="P334" s="287">
        <v>-6.2</v>
      </c>
      <c r="Q334" s="287">
        <v>2</v>
      </c>
      <c r="R334" s="329">
        <v>160</v>
      </c>
      <c r="S334" s="1"/>
      <c r="T334" s="1"/>
      <c r="U334" s="1"/>
      <c r="V334" s="1"/>
      <c r="W334" s="247"/>
    </row>
    <row r="335" spans="1:23">
      <c r="A335" s="959"/>
      <c r="B335" s="450" t="s">
        <v>357</v>
      </c>
      <c r="C335" s="269">
        <v>2</v>
      </c>
      <c r="D335" s="300"/>
      <c r="E335" s="268"/>
      <c r="F335" s="253"/>
      <c r="G335" s="397">
        <v>5</v>
      </c>
      <c r="H335" s="287">
        <v>0.3</v>
      </c>
      <c r="I335" s="287">
        <v>0.11</v>
      </c>
      <c r="J335" s="329">
        <v>37.5</v>
      </c>
      <c r="K335" s="397">
        <v>10</v>
      </c>
      <c r="L335" s="287">
        <v>0.6</v>
      </c>
      <c r="M335" s="287">
        <v>0.23</v>
      </c>
      <c r="N335" s="329">
        <v>36.5</v>
      </c>
      <c r="O335" s="397">
        <v>10</v>
      </c>
      <c r="P335" s="287">
        <v>0.6</v>
      </c>
      <c r="Q335" s="287">
        <v>0.23</v>
      </c>
      <c r="R335" s="329">
        <v>37</v>
      </c>
      <c r="S335" s="1"/>
      <c r="T335" s="1"/>
      <c r="U335" s="1"/>
      <c r="V335" s="1"/>
      <c r="W335" s="247"/>
    </row>
    <row r="336" spans="1:23">
      <c r="A336" s="959"/>
      <c r="B336" s="447" t="s">
        <v>358</v>
      </c>
      <c r="C336" s="256">
        <v>1</v>
      </c>
      <c r="D336" s="309"/>
      <c r="E336" s="250"/>
      <c r="F336" s="311"/>
      <c r="G336" s="397">
        <v>5</v>
      </c>
      <c r="H336" s="287">
        <v>0.3</v>
      </c>
      <c r="I336" s="287">
        <v>0.11</v>
      </c>
      <c r="J336" s="329">
        <v>37.5</v>
      </c>
      <c r="K336" s="397">
        <v>8</v>
      </c>
      <c r="L336" s="287">
        <v>0.5</v>
      </c>
      <c r="M336" s="287">
        <v>0.19</v>
      </c>
      <c r="N336" s="329">
        <v>36.5</v>
      </c>
      <c r="O336" s="397">
        <v>10</v>
      </c>
      <c r="P336" s="287">
        <v>0.6</v>
      </c>
      <c r="Q336" s="287">
        <v>0.23</v>
      </c>
      <c r="R336" s="329">
        <v>37</v>
      </c>
      <c r="S336" s="1"/>
      <c r="T336" s="1"/>
      <c r="U336" s="1"/>
      <c r="V336" s="1"/>
      <c r="W336" s="247"/>
    </row>
    <row r="337" spans="1:23">
      <c r="A337" s="959"/>
      <c r="B337" s="447" t="s">
        <v>359</v>
      </c>
      <c r="C337" s="256">
        <v>2</v>
      </c>
      <c r="D337" s="309"/>
      <c r="E337" s="250"/>
      <c r="F337" s="311"/>
      <c r="G337" s="397">
        <v>5</v>
      </c>
      <c r="H337" s="287">
        <v>0.3</v>
      </c>
      <c r="I337" s="287">
        <v>0.11</v>
      </c>
      <c r="J337" s="329">
        <v>37.5</v>
      </c>
      <c r="K337" s="397">
        <v>8</v>
      </c>
      <c r="L337" s="287">
        <v>0.5</v>
      </c>
      <c r="M337" s="287">
        <v>0.19</v>
      </c>
      <c r="N337" s="329">
        <v>36.5</v>
      </c>
      <c r="O337" s="397">
        <v>15</v>
      </c>
      <c r="P337" s="287">
        <v>0.9</v>
      </c>
      <c r="Q337" s="287">
        <v>0.35</v>
      </c>
      <c r="R337" s="329">
        <v>37</v>
      </c>
      <c r="S337" s="1"/>
      <c r="T337" s="1"/>
      <c r="U337" s="1"/>
      <c r="V337" s="1"/>
      <c r="W337" s="247"/>
    </row>
    <row r="338" spans="1:23">
      <c r="A338" s="959"/>
      <c r="B338" s="447" t="s">
        <v>345</v>
      </c>
      <c r="C338" s="256">
        <v>2</v>
      </c>
      <c r="D338" s="309"/>
      <c r="E338" s="250"/>
      <c r="F338" s="311"/>
      <c r="G338" s="397">
        <v>0</v>
      </c>
      <c r="H338" s="287"/>
      <c r="I338" s="287"/>
      <c r="J338" s="329">
        <v>0</v>
      </c>
      <c r="K338" s="397">
        <v>0</v>
      </c>
      <c r="L338" s="287"/>
      <c r="M338" s="287"/>
      <c r="N338" s="329">
        <v>0</v>
      </c>
      <c r="O338" s="397">
        <v>0</v>
      </c>
      <c r="P338" s="287"/>
      <c r="Q338" s="287"/>
      <c r="R338" s="329">
        <v>0</v>
      </c>
      <c r="S338" s="1"/>
      <c r="T338" s="1"/>
      <c r="U338" s="1"/>
      <c r="V338" s="1"/>
      <c r="W338" s="247"/>
    </row>
    <row r="339" spans="1:23">
      <c r="A339" s="959"/>
      <c r="B339" s="447" t="s">
        <v>360</v>
      </c>
      <c r="C339" s="256">
        <v>1</v>
      </c>
      <c r="D339" s="309"/>
      <c r="E339" s="250"/>
      <c r="F339" s="311"/>
      <c r="G339" s="397">
        <v>5</v>
      </c>
      <c r="H339" s="287">
        <v>0.3</v>
      </c>
      <c r="I339" s="287">
        <v>0.11</v>
      </c>
      <c r="J339" s="329">
        <v>37.5</v>
      </c>
      <c r="K339" s="397">
        <v>10</v>
      </c>
      <c r="L339" s="287">
        <v>0.6</v>
      </c>
      <c r="M339" s="287">
        <v>0.23</v>
      </c>
      <c r="N339" s="329">
        <v>36.5</v>
      </c>
      <c r="O339" s="397">
        <v>10</v>
      </c>
      <c r="P339" s="287">
        <v>0.6</v>
      </c>
      <c r="Q339" s="287">
        <v>0.23</v>
      </c>
      <c r="R339" s="329">
        <v>37</v>
      </c>
      <c r="S339" s="1"/>
      <c r="T339" s="1"/>
      <c r="U339" s="1"/>
      <c r="V339" s="1"/>
      <c r="W339" s="247"/>
    </row>
    <row r="340" spans="1:23" ht="16.2" thickBot="1">
      <c r="A340" s="960"/>
      <c r="B340" s="90" t="s">
        <v>347</v>
      </c>
      <c r="C340" s="274">
        <v>1</v>
      </c>
      <c r="D340" s="314"/>
      <c r="E340" s="255"/>
      <c r="F340" s="316"/>
      <c r="G340" s="398">
        <v>0</v>
      </c>
      <c r="H340" s="294"/>
      <c r="I340" s="294"/>
      <c r="J340" s="330">
        <v>0</v>
      </c>
      <c r="K340" s="398">
        <v>0</v>
      </c>
      <c r="L340" s="294"/>
      <c r="M340" s="294"/>
      <c r="N340" s="330">
        <v>0</v>
      </c>
      <c r="O340" s="398">
        <v>0</v>
      </c>
      <c r="P340" s="294"/>
      <c r="Q340" s="294"/>
      <c r="R340" s="330">
        <v>0</v>
      </c>
      <c r="S340" s="1"/>
      <c r="T340" s="1"/>
      <c r="U340" s="1"/>
      <c r="V340" s="1"/>
      <c r="W340" s="247"/>
    </row>
    <row r="341" spans="1:23">
      <c r="A341" s="949">
        <v>51</v>
      </c>
      <c r="B341" s="971" t="s">
        <v>16</v>
      </c>
      <c r="C341" s="945">
        <v>16</v>
      </c>
      <c r="D341" s="307">
        <v>158</v>
      </c>
      <c r="E341" s="248" t="s">
        <v>361</v>
      </c>
      <c r="F341" s="308" t="s">
        <v>7</v>
      </c>
      <c r="G341" s="396">
        <v>1</v>
      </c>
      <c r="H341" s="293">
        <v>0.43</v>
      </c>
      <c r="I341" s="293">
        <v>0.21</v>
      </c>
      <c r="J341" s="328">
        <v>173</v>
      </c>
      <c r="K341" s="396">
        <v>2</v>
      </c>
      <c r="L341" s="293">
        <v>0.68</v>
      </c>
      <c r="M341" s="293">
        <v>0.25</v>
      </c>
      <c r="N341" s="328">
        <v>171</v>
      </c>
      <c r="O341" s="396">
        <v>3</v>
      </c>
      <c r="P341" s="293">
        <v>0.82</v>
      </c>
      <c r="Q341" s="293">
        <v>0.21</v>
      </c>
      <c r="R341" s="328">
        <v>172</v>
      </c>
      <c r="S341" s="1"/>
      <c r="T341" s="1"/>
      <c r="U341" s="1"/>
      <c r="V341" s="1"/>
      <c r="W341" s="247"/>
    </row>
    <row r="342" spans="1:23">
      <c r="A342" s="950"/>
      <c r="B342" s="972"/>
      <c r="C342" s="946"/>
      <c r="D342" s="309">
        <v>38.5</v>
      </c>
      <c r="E342" s="250" t="s">
        <v>175</v>
      </c>
      <c r="F342" s="311" t="s">
        <v>166</v>
      </c>
      <c r="G342" s="397">
        <v>0</v>
      </c>
      <c r="H342" s="287">
        <v>0</v>
      </c>
      <c r="I342" s="287">
        <v>0</v>
      </c>
      <c r="J342" s="329">
        <v>36.5</v>
      </c>
      <c r="K342" s="397">
        <v>0</v>
      </c>
      <c r="L342" s="287">
        <v>0</v>
      </c>
      <c r="M342" s="287">
        <v>0</v>
      </c>
      <c r="N342" s="329">
        <v>36</v>
      </c>
      <c r="O342" s="397">
        <v>0</v>
      </c>
      <c r="P342" s="287">
        <v>0</v>
      </c>
      <c r="Q342" s="287">
        <v>0</v>
      </c>
      <c r="R342" s="329">
        <v>36</v>
      </c>
      <c r="S342" s="1"/>
      <c r="T342" s="1"/>
      <c r="U342" s="1"/>
      <c r="V342" s="1"/>
      <c r="W342" s="247"/>
    </row>
    <row r="343" spans="1:23">
      <c r="A343" s="950"/>
      <c r="B343" s="972"/>
      <c r="C343" s="947"/>
      <c r="D343" s="309">
        <v>6.6</v>
      </c>
      <c r="E343" s="250"/>
      <c r="F343" s="311"/>
      <c r="G343" s="397">
        <v>40</v>
      </c>
      <c r="H343" s="287">
        <v>0.43</v>
      </c>
      <c r="I343" s="287">
        <v>0.21</v>
      </c>
      <c r="J343" s="329">
        <v>6.3</v>
      </c>
      <c r="K343" s="397">
        <v>68</v>
      </c>
      <c r="L343" s="287">
        <v>0.68</v>
      </c>
      <c r="M343" s="287">
        <v>0.25</v>
      </c>
      <c r="N343" s="329">
        <v>6.2</v>
      </c>
      <c r="O343" s="397">
        <v>82</v>
      </c>
      <c r="P343" s="287">
        <v>0.82</v>
      </c>
      <c r="Q343" s="287">
        <v>0.21</v>
      </c>
      <c r="R343" s="329">
        <v>6.2</v>
      </c>
      <c r="S343" s="1"/>
      <c r="T343" s="1"/>
      <c r="U343" s="1"/>
      <c r="V343" s="1"/>
      <c r="W343" s="247"/>
    </row>
    <row r="344" spans="1:23">
      <c r="A344" s="950"/>
      <c r="B344" s="972" t="s">
        <v>17</v>
      </c>
      <c r="C344" s="948">
        <v>16</v>
      </c>
      <c r="D344" s="309">
        <v>158</v>
      </c>
      <c r="E344" s="250" t="s">
        <v>361</v>
      </c>
      <c r="F344" s="311" t="s">
        <v>7</v>
      </c>
      <c r="G344" s="397">
        <v>2</v>
      </c>
      <c r="H344" s="287">
        <v>0.54</v>
      </c>
      <c r="I344" s="287">
        <v>0.32</v>
      </c>
      <c r="J344" s="329">
        <v>173</v>
      </c>
      <c r="K344" s="397">
        <v>3</v>
      </c>
      <c r="L344" s="287">
        <v>0.9</v>
      </c>
      <c r="M344" s="287">
        <v>0.36</v>
      </c>
      <c r="N344" s="329">
        <v>171</v>
      </c>
      <c r="O344" s="397">
        <v>4</v>
      </c>
      <c r="P344" s="287">
        <v>1</v>
      </c>
      <c r="Q344" s="287">
        <v>0.36</v>
      </c>
      <c r="R344" s="329">
        <v>172</v>
      </c>
      <c r="S344" s="1"/>
      <c r="T344" s="1"/>
      <c r="U344" s="1"/>
      <c r="V344" s="1"/>
      <c r="W344" s="247"/>
    </row>
    <row r="345" spans="1:23">
      <c r="A345" s="950"/>
      <c r="B345" s="972"/>
      <c r="C345" s="946"/>
      <c r="D345" s="309">
        <v>38.5</v>
      </c>
      <c r="E345" s="250" t="s">
        <v>175</v>
      </c>
      <c r="F345" s="311" t="s">
        <v>166</v>
      </c>
      <c r="G345" s="397">
        <v>0</v>
      </c>
      <c r="H345" s="287">
        <v>0</v>
      </c>
      <c r="I345" s="287">
        <v>0</v>
      </c>
      <c r="J345" s="329">
        <v>36.5</v>
      </c>
      <c r="K345" s="397">
        <v>0</v>
      </c>
      <c r="L345" s="287">
        <v>0</v>
      </c>
      <c r="M345" s="287">
        <v>0</v>
      </c>
      <c r="N345" s="329">
        <v>36</v>
      </c>
      <c r="O345" s="397">
        <v>0</v>
      </c>
      <c r="P345" s="287">
        <v>0</v>
      </c>
      <c r="Q345" s="287">
        <v>0</v>
      </c>
      <c r="R345" s="329">
        <v>36</v>
      </c>
      <c r="S345" s="1"/>
      <c r="T345" s="1"/>
      <c r="U345" s="1"/>
      <c r="V345" s="1"/>
      <c r="W345" s="247"/>
    </row>
    <row r="346" spans="1:23">
      <c r="A346" s="950"/>
      <c r="B346" s="975"/>
      <c r="C346" s="946"/>
      <c r="D346" s="312">
        <v>6.6</v>
      </c>
      <c r="E346" s="251"/>
      <c r="F346" s="313"/>
      <c r="G346" s="397">
        <v>54</v>
      </c>
      <c r="H346" s="287">
        <v>0.54</v>
      </c>
      <c r="I346" s="287">
        <v>0.32</v>
      </c>
      <c r="J346" s="329">
        <v>6.3</v>
      </c>
      <c r="K346" s="397">
        <v>90</v>
      </c>
      <c r="L346" s="287">
        <v>0.9</v>
      </c>
      <c r="M346" s="287">
        <v>0.36</v>
      </c>
      <c r="N346" s="329">
        <v>6.2</v>
      </c>
      <c r="O346" s="397">
        <v>100</v>
      </c>
      <c r="P346" s="287">
        <v>1</v>
      </c>
      <c r="Q346" s="287">
        <v>0.36</v>
      </c>
      <c r="R346" s="329">
        <v>6.2</v>
      </c>
      <c r="S346" s="1"/>
      <c r="T346" s="1"/>
      <c r="U346" s="1"/>
      <c r="V346" s="1"/>
      <c r="W346" s="285"/>
    </row>
    <row r="347" spans="1:23">
      <c r="A347" s="950"/>
      <c r="B347" s="447" t="s">
        <v>205</v>
      </c>
      <c r="C347" s="448"/>
      <c r="D347" s="312"/>
      <c r="E347" s="251"/>
      <c r="F347" s="313"/>
      <c r="G347" s="384"/>
      <c r="H347" s="334">
        <f>H342+H343+H345+H346</f>
        <v>0.97</v>
      </c>
      <c r="I347" s="334">
        <f t="shared" ref="I347:Q347" si="24">I342+I343+I345+I346</f>
        <v>0.53</v>
      </c>
      <c r="J347" s="324"/>
      <c r="K347" s="384"/>
      <c r="L347" s="334">
        <f t="shared" si="24"/>
        <v>1.58</v>
      </c>
      <c r="M347" s="334">
        <f t="shared" si="24"/>
        <v>0.61</v>
      </c>
      <c r="N347" s="313"/>
      <c r="O347" s="384"/>
      <c r="P347" s="334">
        <f t="shared" si="24"/>
        <v>1.8199999999999998</v>
      </c>
      <c r="Q347" s="334">
        <f t="shared" si="24"/>
        <v>0.56999999999999995</v>
      </c>
      <c r="R347" s="313"/>
      <c r="S347" s="1"/>
      <c r="T347" s="1"/>
      <c r="U347" s="1"/>
      <c r="V347" s="1"/>
      <c r="W347" s="285"/>
    </row>
    <row r="348" spans="1:23">
      <c r="A348" s="950"/>
      <c r="B348" s="295" t="s">
        <v>362</v>
      </c>
      <c r="C348" s="448"/>
      <c r="D348" s="309"/>
      <c r="E348" s="250"/>
      <c r="F348" s="311"/>
      <c r="G348" s="383">
        <v>3</v>
      </c>
      <c r="H348" s="244">
        <v>0.97</v>
      </c>
      <c r="I348" s="244">
        <v>0.53</v>
      </c>
      <c r="J348" s="320">
        <v>173</v>
      </c>
      <c r="K348" s="383">
        <v>5</v>
      </c>
      <c r="L348" s="244">
        <v>1.58</v>
      </c>
      <c r="M348" s="244">
        <v>0.61</v>
      </c>
      <c r="N348" s="311">
        <v>171</v>
      </c>
      <c r="O348" s="383">
        <v>7</v>
      </c>
      <c r="P348" s="244">
        <v>1.82</v>
      </c>
      <c r="Q348" s="244">
        <v>0.56999999999999995</v>
      </c>
      <c r="R348" s="311">
        <v>172</v>
      </c>
      <c r="S348" s="2"/>
      <c r="T348" s="2"/>
      <c r="U348" s="2"/>
      <c r="V348" s="2"/>
      <c r="W348" s="285"/>
    </row>
    <row r="349" spans="1:23" ht="16.2" thickBot="1">
      <c r="A349" s="951"/>
      <c r="B349" s="460" t="s">
        <v>363</v>
      </c>
      <c r="C349" s="271">
        <v>1</v>
      </c>
      <c r="D349" s="456"/>
      <c r="E349" s="457"/>
      <c r="F349" s="332"/>
      <c r="G349" s="399">
        <v>0</v>
      </c>
      <c r="H349" s="283">
        <v>0</v>
      </c>
      <c r="I349" s="283">
        <v>0</v>
      </c>
      <c r="J349" s="331">
        <v>0</v>
      </c>
      <c r="K349" s="399">
        <v>0</v>
      </c>
      <c r="L349" s="283">
        <v>0</v>
      </c>
      <c r="M349" s="283">
        <v>0</v>
      </c>
      <c r="N349" s="332">
        <v>0</v>
      </c>
      <c r="O349" s="399">
        <v>0</v>
      </c>
      <c r="P349" s="283">
        <v>0</v>
      </c>
      <c r="Q349" s="283">
        <v>0</v>
      </c>
      <c r="R349" s="332">
        <v>0</v>
      </c>
      <c r="S349" s="1"/>
      <c r="T349" s="1"/>
      <c r="U349" s="1"/>
      <c r="V349" s="1"/>
      <c r="W349" s="247"/>
    </row>
    <row r="350" spans="1:23">
      <c r="A350" s="940">
        <v>82</v>
      </c>
      <c r="B350" s="943" t="s">
        <v>16</v>
      </c>
      <c r="C350" s="945">
        <v>16</v>
      </c>
      <c r="D350" s="307">
        <v>158</v>
      </c>
      <c r="E350" s="248" t="s">
        <v>195</v>
      </c>
      <c r="F350" s="308" t="s">
        <v>165</v>
      </c>
      <c r="G350" s="382"/>
      <c r="H350" s="280"/>
      <c r="I350" s="280"/>
      <c r="J350" s="327"/>
      <c r="K350" s="382"/>
      <c r="L350" s="280"/>
      <c r="M350" s="280"/>
      <c r="N350" s="308"/>
      <c r="O350" s="392"/>
      <c r="P350" s="280"/>
      <c r="Q350" s="280"/>
      <c r="R350" s="308"/>
      <c r="S350" s="1"/>
      <c r="T350" s="1"/>
      <c r="U350" s="1"/>
      <c r="V350" s="1"/>
      <c r="W350" s="247"/>
    </row>
    <row r="351" spans="1:23">
      <c r="A351" s="941"/>
      <c r="B351" s="944"/>
      <c r="C351" s="947"/>
      <c r="D351" s="309">
        <v>6.6</v>
      </c>
      <c r="E351" s="250"/>
      <c r="F351" s="311"/>
      <c r="G351" s="383">
        <v>4</v>
      </c>
      <c r="H351" s="244">
        <v>0.04</v>
      </c>
      <c r="I351" s="244">
        <v>0.05</v>
      </c>
      <c r="J351" s="320">
        <v>6.2</v>
      </c>
      <c r="K351" s="383">
        <v>8</v>
      </c>
      <c r="L351" s="244">
        <v>0.08</v>
      </c>
      <c r="M351" s="244">
        <v>0.05</v>
      </c>
      <c r="N351" s="311">
        <v>6.2</v>
      </c>
      <c r="O351" s="393">
        <v>6</v>
      </c>
      <c r="P351" s="244">
        <v>0.06</v>
      </c>
      <c r="Q351" s="244">
        <v>0.05</v>
      </c>
      <c r="R351" s="311">
        <v>6.2</v>
      </c>
      <c r="S351" s="1"/>
      <c r="T351" s="1"/>
      <c r="U351" s="1"/>
      <c r="V351" s="1"/>
      <c r="W351" s="247"/>
    </row>
    <row r="352" spans="1:23">
      <c r="A352" s="941"/>
      <c r="B352" s="944" t="s">
        <v>17</v>
      </c>
      <c r="C352" s="978">
        <v>16</v>
      </c>
      <c r="D352" s="309">
        <v>158</v>
      </c>
      <c r="E352" s="250" t="s">
        <v>300</v>
      </c>
      <c r="F352" s="311" t="s">
        <v>173</v>
      </c>
      <c r="G352" s="383"/>
      <c r="H352" s="244"/>
      <c r="I352" s="244"/>
      <c r="J352" s="320"/>
      <c r="K352" s="383"/>
      <c r="L352" s="244"/>
      <c r="M352" s="244"/>
      <c r="N352" s="311"/>
      <c r="O352" s="393"/>
      <c r="P352" s="244"/>
      <c r="Q352" s="244"/>
      <c r="R352" s="311"/>
      <c r="S352" s="1"/>
      <c r="T352" s="1"/>
      <c r="U352" s="1"/>
      <c r="V352" s="1"/>
      <c r="W352" s="247"/>
    </row>
    <row r="353" spans="1:23">
      <c r="A353" s="941"/>
      <c r="B353" s="944"/>
      <c r="C353" s="978"/>
      <c r="D353" s="309">
        <v>6.6</v>
      </c>
      <c r="E353" s="250"/>
      <c r="F353" s="311"/>
      <c r="G353" s="383">
        <v>19</v>
      </c>
      <c r="H353" s="244">
        <v>0.19</v>
      </c>
      <c r="I353" s="244">
        <v>0.18</v>
      </c>
      <c r="J353" s="320">
        <v>6.3</v>
      </c>
      <c r="K353" s="383">
        <v>72</v>
      </c>
      <c r="L353" s="244">
        <v>0.72</v>
      </c>
      <c r="M353" s="244">
        <v>0.53</v>
      </c>
      <c r="N353" s="311">
        <v>6.3</v>
      </c>
      <c r="O353" s="393">
        <v>34</v>
      </c>
      <c r="P353" s="244">
        <v>0.34</v>
      </c>
      <c r="Q353" s="244">
        <v>0.16</v>
      </c>
      <c r="R353" s="311">
        <v>6.3</v>
      </c>
      <c r="S353" s="1"/>
      <c r="T353" s="1"/>
      <c r="U353" s="1"/>
      <c r="V353" s="1"/>
      <c r="W353" s="247"/>
    </row>
    <row r="354" spans="1:23">
      <c r="A354" s="941"/>
      <c r="B354" s="447" t="s">
        <v>205</v>
      </c>
      <c r="C354" s="448"/>
      <c r="D354" s="321"/>
      <c r="E354" s="250"/>
      <c r="F354" s="320"/>
      <c r="G354" s="383"/>
      <c r="H354" s="244">
        <f>H351+H353</f>
        <v>0.23</v>
      </c>
      <c r="I354" s="244">
        <f t="shared" ref="I354:Q354" si="25">I351+I353</f>
        <v>0.22999999999999998</v>
      </c>
      <c r="J354" s="320"/>
      <c r="K354" s="383"/>
      <c r="L354" s="244">
        <f t="shared" si="25"/>
        <v>0.79999999999999993</v>
      </c>
      <c r="M354" s="244">
        <f t="shared" si="25"/>
        <v>0.58000000000000007</v>
      </c>
      <c r="N354" s="311"/>
      <c r="O354" s="393"/>
      <c r="P354" s="244">
        <f t="shared" si="25"/>
        <v>0.4</v>
      </c>
      <c r="Q354" s="244">
        <f t="shared" si="25"/>
        <v>0.21000000000000002</v>
      </c>
      <c r="R354" s="311"/>
      <c r="S354" s="1"/>
      <c r="T354" s="1"/>
      <c r="U354" s="1"/>
      <c r="V354" s="1"/>
      <c r="W354" s="247"/>
    </row>
    <row r="355" spans="1:23">
      <c r="A355" s="976"/>
      <c r="B355" s="447" t="s">
        <v>364</v>
      </c>
      <c r="C355" s="447"/>
      <c r="D355" s="321"/>
      <c r="E355" s="244"/>
      <c r="F355" s="320"/>
      <c r="G355" s="383"/>
      <c r="H355" s="244"/>
      <c r="I355" s="244"/>
      <c r="J355" s="320"/>
      <c r="K355" s="383"/>
      <c r="L355" s="244"/>
      <c r="M355" s="244"/>
      <c r="N355" s="311"/>
      <c r="O355" s="393"/>
      <c r="P355" s="244"/>
      <c r="Q355" s="244"/>
      <c r="R355" s="311"/>
      <c r="S355" s="1"/>
      <c r="T355" s="1"/>
      <c r="U355" s="1"/>
      <c r="V355" s="1"/>
      <c r="W355" s="247"/>
    </row>
    <row r="356" spans="1:23" ht="16.2" thickBot="1">
      <c r="A356" s="977"/>
      <c r="B356" s="90" t="s">
        <v>299</v>
      </c>
      <c r="C356" s="90"/>
      <c r="D356" s="325"/>
      <c r="E356" s="288"/>
      <c r="F356" s="326"/>
      <c r="G356" s="387"/>
      <c r="H356" s="288"/>
      <c r="I356" s="288"/>
      <c r="J356" s="326"/>
      <c r="K356" s="387"/>
      <c r="L356" s="288"/>
      <c r="M356" s="288"/>
      <c r="N356" s="316"/>
      <c r="O356" s="410"/>
      <c r="P356" s="288"/>
      <c r="Q356" s="288"/>
      <c r="R356" s="316"/>
      <c r="S356" s="1"/>
      <c r="T356" s="1"/>
      <c r="U356" s="1"/>
      <c r="V356" s="1"/>
      <c r="W356" s="247"/>
    </row>
    <row r="357" spans="1:23">
      <c r="A357" s="983" t="s">
        <v>15</v>
      </c>
      <c r="B357" s="986" t="s">
        <v>16</v>
      </c>
      <c r="C357" s="988">
        <v>70</v>
      </c>
      <c r="D357" s="5">
        <v>150</v>
      </c>
      <c r="E357" s="6">
        <v>5</v>
      </c>
      <c r="F357" s="7" t="s">
        <v>7</v>
      </c>
      <c r="G357" s="138">
        <v>0</v>
      </c>
      <c r="H357" s="123">
        <v>0</v>
      </c>
      <c r="I357" s="123">
        <v>0</v>
      </c>
      <c r="J357" s="139">
        <v>0</v>
      </c>
      <c r="K357" s="138">
        <v>0</v>
      </c>
      <c r="L357" s="123">
        <v>0</v>
      </c>
      <c r="M357" s="123">
        <v>0</v>
      </c>
      <c r="N357" s="140">
        <v>0</v>
      </c>
      <c r="O357" s="141">
        <v>0</v>
      </c>
      <c r="P357" s="123">
        <v>0</v>
      </c>
      <c r="Q357" s="123">
        <v>0</v>
      </c>
      <c r="R357" s="140">
        <v>0</v>
      </c>
      <c r="S357" s="1"/>
      <c r="T357" s="1"/>
      <c r="U357" s="1"/>
      <c r="V357" s="1"/>
      <c r="W357" s="247"/>
    </row>
    <row r="358" spans="1:23">
      <c r="A358" s="984"/>
      <c r="B358" s="987"/>
      <c r="C358" s="989"/>
      <c r="D358" s="9">
        <v>10</v>
      </c>
      <c r="E358" s="10"/>
      <c r="F358" s="11" t="s">
        <v>170</v>
      </c>
      <c r="G358" s="126">
        <v>0</v>
      </c>
      <c r="H358" s="91">
        <v>0</v>
      </c>
      <c r="I358" s="91">
        <v>0</v>
      </c>
      <c r="J358" s="142">
        <v>0</v>
      </c>
      <c r="K358" s="126">
        <v>0</v>
      </c>
      <c r="L358" s="91">
        <v>0</v>
      </c>
      <c r="M358" s="91">
        <v>0</v>
      </c>
      <c r="N358" s="92">
        <v>0</v>
      </c>
      <c r="O358" s="93">
        <v>0</v>
      </c>
      <c r="P358" s="91">
        <v>0</v>
      </c>
      <c r="Q358" s="91">
        <v>0</v>
      </c>
      <c r="R358" s="92">
        <v>0</v>
      </c>
      <c r="S358" s="1"/>
      <c r="T358" s="1"/>
      <c r="U358" s="1"/>
      <c r="V358" s="1"/>
      <c r="W358" s="247"/>
    </row>
    <row r="359" spans="1:23">
      <c r="A359" s="984"/>
      <c r="B359" s="990" t="s">
        <v>17</v>
      </c>
      <c r="C359" s="981">
        <v>63</v>
      </c>
      <c r="D359" s="9">
        <v>150</v>
      </c>
      <c r="E359" s="10">
        <v>0</v>
      </c>
      <c r="F359" s="12" t="s">
        <v>181</v>
      </c>
      <c r="G359" s="126">
        <v>44</v>
      </c>
      <c r="H359" s="91"/>
      <c r="I359" s="91"/>
      <c r="J359" s="142">
        <v>163</v>
      </c>
      <c r="K359" s="126">
        <v>56</v>
      </c>
      <c r="L359" s="91"/>
      <c r="M359" s="91"/>
      <c r="N359" s="92">
        <v>164</v>
      </c>
      <c r="O359" s="93">
        <v>50</v>
      </c>
      <c r="P359" s="91"/>
      <c r="Q359" s="91"/>
      <c r="R359" s="92">
        <v>164</v>
      </c>
      <c r="S359" s="1"/>
      <c r="T359" s="1"/>
      <c r="U359" s="1"/>
      <c r="V359" s="1"/>
      <c r="W359" s="247"/>
    </row>
    <row r="360" spans="1:23">
      <c r="A360" s="984"/>
      <c r="B360" s="987"/>
      <c r="C360" s="989"/>
      <c r="D360" s="9">
        <v>10</v>
      </c>
      <c r="E360" s="10"/>
      <c r="F360" s="11"/>
      <c r="G360" s="126">
        <v>540</v>
      </c>
      <c r="H360" s="10">
        <v>10.7</v>
      </c>
      <c r="I360" s="91">
        <v>7</v>
      </c>
      <c r="J360" s="142">
        <v>10.8</v>
      </c>
      <c r="K360" s="126">
        <v>600</v>
      </c>
      <c r="L360" s="239">
        <v>12</v>
      </c>
      <c r="M360" s="91">
        <v>7</v>
      </c>
      <c r="N360" s="92">
        <v>10.8</v>
      </c>
      <c r="O360" s="93">
        <v>540</v>
      </c>
      <c r="P360" s="239">
        <v>10</v>
      </c>
      <c r="Q360" s="91">
        <v>7</v>
      </c>
      <c r="R360" s="92">
        <v>10.8</v>
      </c>
      <c r="S360" s="1"/>
      <c r="T360" s="1"/>
      <c r="U360" s="1"/>
      <c r="V360" s="1"/>
      <c r="W360" s="247"/>
    </row>
    <row r="361" spans="1:23">
      <c r="A361" s="984"/>
      <c r="B361" s="990" t="s">
        <v>18</v>
      </c>
      <c r="C361" s="981">
        <v>60</v>
      </c>
      <c r="D361" s="9">
        <v>150</v>
      </c>
      <c r="E361" s="10">
        <v>5</v>
      </c>
      <c r="F361" s="12" t="s">
        <v>7</v>
      </c>
      <c r="G361" s="126">
        <v>60</v>
      </c>
      <c r="H361" s="10"/>
      <c r="I361" s="91"/>
      <c r="J361" s="142">
        <v>162</v>
      </c>
      <c r="K361" s="126">
        <v>69</v>
      </c>
      <c r="L361" s="239"/>
      <c r="M361" s="91"/>
      <c r="N361" s="92">
        <v>163</v>
      </c>
      <c r="O361" s="93">
        <v>60</v>
      </c>
      <c r="P361" s="239"/>
      <c r="Q361" s="91"/>
      <c r="R361" s="92">
        <v>163</v>
      </c>
      <c r="S361" s="1"/>
      <c r="T361" s="1"/>
      <c r="U361" s="1"/>
      <c r="V361" s="1"/>
      <c r="W361" s="247"/>
    </row>
    <row r="362" spans="1:23" ht="16.2" thickBot="1">
      <c r="A362" s="984"/>
      <c r="B362" s="992"/>
      <c r="C362" s="982"/>
      <c r="D362" s="9">
        <v>10</v>
      </c>
      <c r="E362" s="10"/>
      <c r="F362" s="11"/>
      <c r="G362" s="126">
        <v>720</v>
      </c>
      <c r="H362" s="10">
        <v>14</v>
      </c>
      <c r="I362" s="91">
        <v>11</v>
      </c>
      <c r="J362" s="142">
        <v>11.2</v>
      </c>
      <c r="K362" s="126"/>
      <c r="L362" s="239">
        <v>11</v>
      </c>
      <c r="M362" s="91">
        <v>11</v>
      </c>
      <c r="N362" s="92">
        <v>11.2</v>
      </c>
      <c r="O362" s="93"/>
      <c r="P362" s="239">
        <v>14</v>
      </c>
      <c r="Q362" s="91">
        <v>11</v>
      </c>
      <c r="R362" s="92">
        <v>11.2</v>
      </c>
    </row>
    <row r="363" spans="1:23" ht="16.2" thickBot="1">
      <c r="A363" s="984"/>
      <c r="B363" s="447" t="s">
        <v>19</v>
      </c>
      <c r="C363" s="431"/>
      <c r="D363" s="13"/>
      <c r="E363" s="14"/>
      <c r="F363" s="15"/>
      <c r="G363" s="177"/>
      <c r="H363" s="18">
        <v>24.7</v>
      </c>
      <c r="I363" s="99">
        <f t="shared" ref="I363:Q363" si="26">I358+I360+I362</f>
        <v>18</v>
      </c>
      <c r="J363" s="178"/>
      <c r="K363" s="177"/>
      <c r="L363" s="241">
        <v>23</v>
      </c>
      <c r="M363" s="99">
        <f t="shared" si="26"/>
        <v>18</v>
      </c>
      <c r="N363" s="179"/>
      <c r="O363" s="180"/>
      <c r="P363" s="241">
        <v>24</v>
      </c>
      <c r="Q363" s="99">
        <f t="shared" si="26"/>
        <v>18</v>
      </c>
      <c r="R363" s="179"/>
    </row>
    <row r="364" spans="1:23">
      <c r="A364" s="984"/>
      <c r="B364" s="429" t="s">
        <v>20</v>
      </c>
      <c r="C364" s="432"/>
      <c r="D364" s="5"/>
      <c r="E364" s="6"/>
      <c r="F364" s="16"/>
      <c r="G364" s="143">
        <v>18</v>
      </c>
      <c r="H364" s="14">
        <v>-5</v>
      </c>
      <c r="I364" s="104">
        <v>-2</v>
      </c>
      <c r="J364" s="144">
        <v>163</v>
      </c>
      <c r="K364" s="143">
        <v>22</v>
      </c>
      <c r="L364" s="240">
        <v>-6</v>
      </c>
      <c r="M364" s="104">
        <v>-2</v>
      </c>
      <c r="N364" s="145">
        <v>164</v>
      </c>
      <c r="O364" s="146">
        <v>18</v>
      </c>
      <c r="P364" s="240">
        <v>-5</v>
      </c>
      <c r="Q364" s="104">
        <v>2.4</v>
      </c>
      <c r="R364" s="145">
        <v>164</v>
      </c>
    </row>
    <row r="365" spans="1:23">
      <c r="A365" s="984"/>
      <c r="B365" s="425" t="s">
        <v>21</v>
      </c>
      <c r="C365" s="427"/>
      <c r="D365" s="9"/>
      <c r="E365" s="10"/>
      <c r="F365" s="11"/>
      <c r="G365" s="126">
        <v>9</v>
      </c>
      <c r="H365" s="10">
        <v>2.4500000000000002</v>
      </c>
      <c r="I365" s="91">
        <v>3.7</v>
      </c>
      <c r="J365" s="142">
        <v>163</v>
      </c>
      <c r="K365" s="126">
        <v>35</v>
      </c>
      <c r="L365" s="239">
        <v>9.25</v>
      </c>
      <c r="M365" s="91">
        <v>4</v>
      </c>
      <c r="N365" s="92">
        <v>164</v>
      </c>
      <c r="O365" s="93">
        <v>25</v>
      </c>
      <c r="P365" s="239">
        <v>7</v>
      </c>
      <c r="Q365" s="91">
        <v>4.5999999999999996</v>
      </c>
      <c r="R365" s="92">
        <v>164</v>
      </c>
    </row>
    <row r="366" spans="1:23">
      <c r="A366" s="984"/>
      <c r="B366" s="425" t="s">
        <v>22</v>
      </c>
      <c r="C366" s="427"/>
      <c r="D366" s="9"/>
      <c r="E366" s="10"/>
      <c r="F366" s="11"/>
      <c r="G366" s="126">
        <v>25</v>
      </c>
      <c r="H366" s="10">
        <v>6.4</v>
      </c>
      <c r="I366" s="91">
        <v>5</v>
      </c>
      <c r="J366" s="142">
        <v>163</v>
      </c>
      <c r="K366" s="126">
        <v>50</v>
      </c>
      <c r="L366" s="239">
        <v>13.65</v>
      </c>
      <c r="M366" s="91">
        <v>4</v>
      </c>
      <c r="N366" s="92">
        <v>164</v>
      </c>
      <c r="O366" s="93">
        <v>20</v>
      </c>
      <c r="P366" s="239">
        <v>5.6</v>
      </c>
      <c r="Q366" s="91">
        <v>4.5</v>
      </c>
      <c r="R366" s="92">
        <v>164</v>
      </c>
    </row>
    <row r="367" spans="1:23">
      <c r="A367" s="984"/>
      <c r="B367" s="425" t="s">
        <v>23</v>
      </c>
      <c r="C367" s="427"/>
      <c r="D367" s="9"/>
      <c r="E367" s="10"/>
      <c r="F367" s="11"/>
      <c r="G367" s="126">
        <v>25</v>
      </c>
      <c r="H367" s="10">
        <v>-7</v>
      </c>
      <c r="I367" s="91">
        <v>2.5</v>
      </c>
      <c r="J367" s="142">
        <v>162</v>
      </c>
      <c r="K367" s="126">
        <v>25</v>
      </c>
      <c r="L367" s="239">
        <v>-7</v>
      </c>
      <c r="M367" s="91">
        <v>23</v>
      </c>
      <c r="N367" s="92">
        <v>163</v>
      </c>
      <c r="O367" s="93">
        <v>18</v>
      </c>
      <c r="P367" s="239">
        <v>-5</v>
      </c>
      <c r="Q367" s="91">
        <v>-2.5</v>
      </c>
      <c r="R367" s="92">
        <v>163</v>
      </c>
    </row>
    <row r="368" spans="1:23">
      <c r="A368" s="984"/>
      <c r="B368" s="425" t="s">
        <v>24</v>
      </c>
      <c r="C368" s="427"/>
      <c r="D368" s="9"/>
      <c r="E368" s="10"/>
      <c r="F368" s="11"/>
      <c r="G368" s="126">
        <v>475</v>
      </c>
      <c r="H368" s="10">
        <v>-128</v>
      </c>
      <c r="I368" s="91">
        <v>-55</v>
      </c>
      <c r="J368" s="142">
        <v>163</v>
      </c>
      <c r="K368" s="126">
        <v>540</v>
      </c>
      <c r="L368" s="239">
        <v>-146</v>
      </c>
      <c r="M368" s="91">
        <v>-58</v>
      </c>
      <c r="N368" s="92">
        <v>164</v>
      </c>
      <c r="O368" s="93">
        <v>520</v>
      </c>
      <c r="P368" s="239">
        <v>-141</v>
      </c>
      <c r="Q368" s="91">
        <v>-60</v>
      </c>
      <c r="R368" s="92">
        <v>164</v>
      </c>
    </row>
    <row r="369" spans="1:18">
      <c r="A369" s="984"/>
      <c r="B369" s="425" t="s">
        <v>25</v>
      </c>
      <c r="C369" s="427"/>
      <c r="D369" s="9"/>
      <c r="E369" s="10"/>
      <c r="F369" s="11"/>
      <c r="G369" s="126">
        <v>240</v>
      </c>
      <c r="H369" s="10">
        <v>64.5</v>
      </c>
      <c r="I369" s="91">
        <v>25.8</v>
      </c>
      <c r="J369" s="142">
        <v>162</v>
      </c>
      <c r="K369" s="126">
        <v>250</v>
      </c>
      <c r="L369" s="239">
        <v>67</v>
      </c>
      <c r="M369" s="91">
        <v>28</v>
      </c>
      <c r="N369" s="92">
        <v>163</v>
      </c>
      <c r="O369" s="93">
        <v>250</v>
      </c>
      <c r="P369" s="239">
        <v>68</v>
      </c>
      <c r="Q369" s="91">
        <v>27</v>
      </c>
      <c r="R369" s="92">
        <v>163</v>
      </c>
    </row>
    <row r="370" spans="1:18" ht="16.2" thickBot="1">
      <c r="A370" s="985"/>
      <c r="B370" s="131" t="s">
        <v>26</v>
      </c>
      <c r="C370" s="440"/>
      <c r="D370" s="17"/>
      <c r="E370" s="18"/>
      <c r="F370" s="19"/>
      <c r="G370" s="127">
        <v>45</v>
      </c>
      <c r="H370" s="8">
        <v>42</v>
      </c>
      <c r="I370" s="95">
        <v>16.5</v>
      </c>
      <c r="J370" s="147">
        <v>163</v>
      </c>
      <c r="K370" s="127">
        <v>170</v>
      </c>
      <c r="L370" s="2">
        <v>46</v>
      </c>
      <c r="M370" s="95">
        <v>18</v>
      </c>
      <c r="N370" s="148">
        <v>164</v>
      </c>
      <c r="O370" s="128">
        <v>170</v>
      </c>
      <c r="P370" s="2">
        <v>46</v>
      </c>
      <c r="Q370" s="95">
        <v>20.5</v>
      </c>
      <c r="R370" s="148">
        <v>164</v>
      </c>
    </row>
    <row r="371" spans="1:18">
      <c r="A371" s="983" t="s">
        <v>27</v>
      </c>
      <c r="B371" s="986" t="s">
        <v>28</v>
      </c>
      <c r="C371" s="988">
        <v>63</v>
      </c>
      <c r="D371" s="5">
        <v>150</v>
      </c>
      <c r="E371" s="6">
        <v>1.5</v>
      </c>
      <c r="F371" s="7" t="s">
        <v>171</v>
      </c>
      <c r="G371" s="138"/>
      <c r="H371" s="123"/>
      <c r="I371" s="123"/>
      <c r="J371" s="139"/>
      <c r="K371" s="138"/>
      <c r="L371" s="123"/>
      <c r="M371" s="123"/>
      <c r="N371" s="140"/>
      <c r="O371" s="141"/>
      <c r="P371" s="123"/>
      <c r="Q371" s="123"/>
      <c r="R371" s="140"/>
    </row>
    <row r="372" spans="1:18">
      <c r="A372" s="984"/>
      <c r="B372" s="987"/>
      <c r="C372" s="989"/>
      <c r="D372" s="9">
        <v>10</v>
      </c>
      <c r="E372" s="10"/>
      <c r="F372" s="11"/>
      <c r="G372" s="126">
        <v>540</v>
      </c>
      <c r="H372" s="10">
        <v>9</v>
      </c>
      <c r="I372" s="91"/>
      <c r="J372" s="142">
        <v>10.5</v>
      </c>
      <c r="K372" s="126">
        <v>550</v>
      </c>
      <c r="L372" s="239">
        <v>9.1999999999999993</v>
      </c>
      <c r="M372" s="91"/>
      <c r="N372" s="92">
        <v>10.5</v>
      </c>
      <c r="O372" s="93">
        <v>540</v>
      </c>
      <c r="P372" s="239">
        <v>9</v>
      </c>
      <c r="Q372" s="91"/>
      <c r="R372" s="92">
        <v>10.4</v>
      </c>
    </row>
    <row r="373" spans="1:18">
      <c r="A373" s="984"/>
      <c r="B373" s="990" t="s">
        <v>29</v>
      </c>
      <c r="C373" s="981">
        <v>63</v>
      </c>
      <c r="D373" s="9">
        <v>150</v>
      </c>
      <c r="E373" s="10">
        <v>1.5</v>
      </c>
      <c r="F373" s="12" t="s">
        <v>171</v>
      </c>
      <c r="G373" s="126"/>
      <c r="H373" s="10"/>
      <c r="I373" s="91"/>
      <c r="J373" s="142"/>
      <c r="K373" s="126"/>
      <c r="L373" s="239"/>
      <c r="M373" s="91"/>
      <c r="N373" s="92"/>
      <c r="O373" s="93"/>
      <c r="P373" s="239"/>
      <c r="Q373" s="91"/>
      <c r="R373" s="92"/>
    </row>
    <row r="374" spans="1:18">
      <c r="A374" s="984"/>
      <c r="B374" s="987"/>
      <c r="C374" s="989"/>
      <c r="D374" s="9">
        <v>10</v>
      </c>
      <c r="E374" s="10"/>
      <c r="F374" s="11"/>
      <c r="G374" s="126">
        <v>520</v>
      </c>
      <c r="H374" s="10">
        <v>8.6999999999999993</v>
      </c>
      <c r="I374" s="91"/>
      <c r="J374" s="142">
        <v>10.5</v>
      </c>
      <c r="K374" s="126">
        <v>590</v>
      </c>
      <c r="L374" s="239">
        <v>9.8000000000000007</v>
      </c>
      <c r="M374" s="91"/>
      <c r="N374" s="92">
        <v>10.5</v>
      </c>
      <c r="O374" s="93">
        <v>570</v>
      </c>
      <c r="P374" s="239">
        <v>9.4</v>
      </c>
      <c r="Q374" s="91"/>
      <c r="R374" s="92">
        <v>10.5</v>
      </c>
    </row>
    <row r="375" spans="1:18">
      <c r="A375" s="984"/>
      <c r="B375" s="990" t="s">
        <v>30</v>
      </c>
      <c r="C375" s="981">
        <v>63</v>
      </c>
      <c r="D375" s="9">
        <v>150</v>
      </c>
      <c r="E375" s="10">
        <v>1.5</v>
      </c>
      <c r="F375" s="12" t="s">
        <v>171</v>
      </c>
      <c r="G375" s="126"/>
      <c r="H375" s="10"/>
      <c r="I375" s="91"/>
      <c r="J375" s="142"/>
      <c r="K375" s="126"/>
      <c r="L375" s="239"/>
      <c r="M375" s="91"/>
      <c r="N375" s="92"/>
      <c r="O375" s="93"/>
      <c r="P375" s="239"/>
      <c r="Q375" s="91"/>
      <c r="R375" s="92"/>
    </row>
    <row r="376" spans="1:18">
      <c r="A376" s="984"/>
      <c r="B376" s="987"/>
      <c r="C376" s="989"/>
      <c r="D376" s="9">
        <v>10</v>
      </c>
      <c r="E376" s="10"/>
      <c r="F376" s="11"/>
      <c r="G376" s="126">
        <v>780</v>
      </c>
      <c r="H376" s="242">
        <v>10.3</v>
      </c>
      <c r="I376" s="91"/>
      <c r="J376" s="142">
        <v>10.5</v>
      </c>
      <c r="K376" s="126">
        <v>780</v>
      </c>
      <c r="L376" s="239">
        <v>13</v>
      </c>
      <c r="M376" s="91"/>
      <c r="N376" s="92">
        <v>10.5</v>
      </c>
      <c r="O376" s="93">
        <v>780</v>
      </c>
      <c r="P376" s="239">
        <v>11.6</v>
      </c>
      <c r="Q376" s="91"/>
      <c r="R376" s="92">
        <v>10.5</v>
      </c>
    </row>
    <row r="377" spans="1:18">
      <c r="A377" s="984"/>
      <c r="B377" s="447" t="s">
        <v>19</v>
      </c>
      <c r="C377" s="427"/>
      <c r="D377" s="9"/>
      <c r="E377" s="10"/>
      <c r="F377" s="11"/>
      <c r="G377" s="126"/>
      <c r="H377" s="242">
        <v>28</v>
      </c>
      <c r="I377" s="91">
        <f t="shared" ref="I377:Q377" si="27">I372+I374+I376</f>
        <v>0</v>
      </c>
      <c r="J377" s="142"/>
      <c r="K377" s="126"/>
      <c r="L377" s="239">
        <v>32</v>
      </c>
      <c r="M377" s="91">
        <f t="shared" si="27"/>
        <v>0</v>
      </c>
      <c r="N377" s="92"/>
      <c r="O377" s="93"/>
      <c r="P377" s="239">
        <v>30</v>
      </c>
      <c r="Q377" s="91">
        <f t="shared" si="27"/>
        <v>0</v>
      </c>
      <c r="R377" s="92"/>
    </row>
    <row r="378" spans="1:18">
      <c r="A378" s="984"/>
      <c r="B378" s="425" t="s">
        <v>31</v>
      </c>
      <c r="C378" s="427"/>
      <c r="D378" s="9"/>
      <c r="E378" s="10"/>
      <c r="F378" s="11"/>
      <c r="G378" s="126"/>
      <c r="H378" s="242">
        <v>-9</v>
      </c>
      <c r="I378" s="91">
        <v>-3.6</v>
      </c>
      <c r="J378" s="142">
        <v>161</v>
      </c>
      <c r="K378" s="126"/>
      <c r="L378" s="239">
        <v>-9</v>
      </c>
      <c r="M378" s="91">
        <v>-3.5</v>
      </c>
      <c r="N378" s="92">
        <v>161</v>
      </c>
      <c r="O378" s="93"/>
      <c r="P378" s="239">
        <v>-9</v>
      </c>
      <c r="Q378" s="91">
        <v>-3.5</v>
      </c>
      <c r="R378" s="92">
        <v>161</v>
      </c>
    </row>
    <row r="379" spans="1:18">
      <c r="A379" s="984"/>
      <c r="B379" s="435" t="s">
        <v>32</v>
      </c>
      <c r="C379" s="436"/>
      <c r="D379" s="21"/>
      <c r="E379" s="22"/>
      <c r="F379" s="23"/>
      <c r="G379" s="149"/>
      <c r="H379" s="242">
        <v>-8.6999999999999993</v>
      </c>
      <c r="I379" s="98">
        <v>-3.5</v>
      </c>
      <c r="J379" s="150">
        <v>161</v>
      </c>
      <c r="K379" s="149"/>
      <c r="L379" s="239">
        <v>-9.6999999999999993</v>
      </c>
      <c r="M379" s="98">
        <v>-3.5</v>
      </c>
      <c r="N379" s="151">
        <v>161</v>
      </c>
      <c r="O379" s="108"/>
      <c r="P379" s="239">
        <v>-9.3000000000000007</v>
      </c>
      <c r="Q379" s="98">
        <v>-3.6</v>
      </c>
      <c r="R379" s="151">
        <v>161</v>
      </c>
    </row>
    <row r="380" spans="1:18" ht="16.2" thickBot="1">
      <c r="A380" s="985"/>
      <c r="B380" s="433" t="s">
        <v>33</v>
      </c>
      <c r="C380" s="434"/>
      <c r="D380" s="17"/>
      <c r="E380" s="18"/>
      <c r="F380" s="19"/>
      <c r="G380" s="127"/>
      <c r="H380" s="20">
        <v>-10.3</v>
      </c>
      <c r="I380" s="95">
        <v>-5.6</v>
      </c>
      <c r="J380" s="147">
        <v>161</v>
      </c>
      <c r="K380" s="127"/>
      <c r="L380" s="2">
        <v>-13</v>
      </c>
      <c r="M380" s="95">
        <v>-5.5</v>
      </c>
      <c r="N380" s="148">
        <v>161</v>
      </c>
      <c r="O380" s="128"/>
      <c r="P380" s="2">
        <v>-11.5</v>
      </c>
      <c r="Q380" s="95">
        <v>-5.5</v>
      </c>
      <c r="R380" s="148">
        <v>161</v>
      </c>
    </row>
    <row r="381" spans="1:18">
      <c r="A381" s="983" t="s">
        <v>34</v>
      </c>
      <c r="B381" s="986" t="s">
        <v>17</v>
      </c>
      <c r="C381" s="986">
        <v>63</v>
      </c>
      <c r="D381" s="5">
        <v>158</v>
      </c>
      <c r="E381" s="6"/>
      <c r="F381" s="7"/>
      <c r="G381" s="138"/>
      <c r="H381" s="123"/>
      <c r="I381" s="123"/>
      <c r="J381" s="139"/>
      <c r="K381" s="138"/>
      <c r="L381" s="123"/>
      <c r="M381" s="123"/>
      <c r="N381" s="140"/>
      <c r="O381" s="141"/>
      <c r="P381" s="123"/>
      <c r="Q381" s="123"/>
      <c r="R381" s="140"/>
    </row>
    <row r="382" spans="1:18">
      <c r="A382" s="984"/>
      <c r="B382" s="987"/>
      <c r="C382" s="987"/>
      <c r="D382" s="9">
        <v>10.5</v>
      </c>
      <c r="E382" s="10"/>
      <c r="F382" s="11"/>
      <c r="G382" s="126"/>
      <c r="H382" s="91">
        <v>0</v>
      </c>
      <c r="I382" s="91"/>
      <c r="J382" s="142">
        <v>0</v>
      </c>
      <c r="K382" s="126"/>
      <c r="L382" s="91">
        <v>0</v>
      </c>
      <c r="M382" s="91"/>
      <c r="N382" s="92">
        <v>0</v>
      </c>
      <c r="O382" s="93"/>
      <c r="P382" s="91">
        <v>0</v>
      </c>
      <c r="Q382" s="91"/>
      <c r="R382" s="92">
        <v>0</v>
      </c>
    </row>
    <row r="383" spans="1:18">
      <c r="A383" s="984"/>
      <c r="B383" s="990" t="s">
        <v>28</v>
      </c>
      <c r="C383" s="990">
        <v>63</v>
      </c>
      <c r="D383" s="9">
        <v>158</v>
      </c>
      <c r="E383" s="10"/>
      <c r="F383" s="12"/>
      <c r="G383" s="126"/>
      <c r="H383" s="91"/>
      <c r="I383" s="91"/>
      <c r="J383" s="142"/>
      <c r="K383" s="126"/>
      <c r="L383" s="91"/>
      <c r="M383" s="91"/>
      <c r="N383" s="92"/>
      <c r="O383" s="93"/>
      <c r="P383" s="91"/>
      <c r="Q383" s="91"/>
      <c r="R383" s="92"/>
    </row>
    <row r="384" spans="1:18">
      <c r="A384" s="984"/>
      <c r="B384" s="992"/>
      <c r="C384" s="992"/>
      <c r="D384" s="21">
        <v>10.5</v>
      </c>
      <c r="E384" s="22"/>
      <c r="F384" s="23"/>
      <c r="G384" s="149">
        <v>1912</v>
      </c>
      <c r="H384" s="98">
        <v>31.89</v>
      </c>
      <c r="I384" s="98">
        <v>15.43</v>
      </c>
      <c r="J384" s="150">
        <v>10.7</v>
      </c>
      <c r="K384" s="149">
        <v>1950</v>
      </c>
      <c r="L384" s="98">
        <v>32.47</v>
      </c>
      <c r="M384" s="98">
        <v>15.58</v>
      </c>
      <c r="N384" s="151">
        <v>10.6</v>
      </c>
      <c r="O384" s="108">
        <v>1920</v>
      </c>
      <c r="P384" s="98">
        <v>32.01</v>
      </c>
      <c r="Q384" s="98">
        <v>15.62</v>
      </c>
      <c r="R384" s="151">
        <v>10.6</v>
      </c>
    </row>
    <row r="385" spans="1:18">
      <c r="A385" s="997"/>
      <c r="B385" s="447" t="s">
        <v>19</v>
      </c>
      <c r="C385" s="426"/>
      <c r="D385" s="21"/>
      <c r="E385" s="22"/>
      <c r="F385" s="23"/>
      <c r="G385" s="108"/>
      <c r="H385" s="98">
        <f>H382+H384</f>
        <v>31.89</v>
      </c>
      <c r="I385" s="98">
        <f t="shared" ref="I385:Q385" si="28">I382+I384</f>
        <v>15.43</v>
      </c>
      <c r="J385" s="150"/>
      <c r="K385" s="149"/>
      <c r="L385" s="98">
        <f t="shared" si="28"/>
        <v>32.47</v>
      </c>
      <c r="M385" s="98">
        <f t="shared" si="28"/>
        <v>15.58</v>
      </c>
      <c r="N385" s="151"/>
      <c r="O385" s="108"/>
      <c r="P385" s="98">
        <f t="shared" si="28"/>
        <v>32.01</v>
      </c>
      <c r="Q385" s="98">
        <f t="shared" si="28"/>
        <v>15.62</v>
      </c>
      <c r="R385" s="151"/>
    </row>
    <row r="386" spans="1:18">
      <c r="A386" s="997"/>
      <c r="B386" s="435" t="s">
        <v>35</v>
      </c>
      <c r="C386" s="435"/>
      <c r="D386" s="9"/>
      <c r="E386" s="10"/>
      <c r="F386" s="11"/>
      <c r="G386" s="93"/>
      <c r="H386" s="91">
        <v>-31.9</v>
      </c>
      <c r="I386" s="91"/>
      <c r="J386" s="142">
        <v>161</v>
      </c>
      <c r="K386" s="126"/>
      <c r="L386" s="91">
        <v>-32.5</v>
      </c>
      <c r="M386" s="91"/>
      <c r="N386" s="92">
        <v>161</v>
      </c>
      <c r="O386" s="93"/>
      <c r="P386" s="91">
        <v>-32</v>
      </c>
      <c r="Q386" s="91"/>
      <c r="R386" s="92">
        <v>161</v>
      </c>
    </row>
    <row r="387" spans="1:18" ht="16.2" thickBot="1">
      <c r="A387" s="985"/>
      <c r="B387" s="131" t="s">
        <v>36</v>
      </c>
      <c r="C387" s="131"/>
      <c r="D387" s="24"/>
      <c r="E387" s="25" t="s">
        <v>170</v>
      </c>
      <c r="F387" s="26"/>
      <c r="G387" s="180"/>
      <c r="H387" s="99">
        <v>0</v>
      </c>
      <c r="I387" s="99"/>
      <c r="J387" s="178">
        <v>0</v>
      </c>
      <c r="K387" s="177"/>
      <c r="L387" s="99">
        <v>0</v>
      </c>
      <c r="M387" s="99"/>
      <c r="N387" s="179">
        <v>0</v>
      </c>
      <c r="O387" s="180"/>
      <c r="P387" s="99">
        <v>0</v>
      </c>
      <c r="Q387" s="99"/>
      <c r="R387" s="179">
        <v>0</v>
      </c>
    </row>
    <row r="388" spans="1:18">
      <c r="A388" s="983" t="s">
        <v>37</v>
      </c>
      <c r="B388" s="998" t="s">
        <v>16</v>
      </c>
      <c r="C388" s="998">
        <v>32</v>
      </c>
      <c r="D388" s="5">
        <v>158</v>
      </c>
      <c r="E388" s="6"/>
      <c r="F388" s="7"/>
      <c r="G388" s="155"/>
      <c r="H388" s="132"/>
      <c r="I388" s="132"/>
      <c r="J388" s="153"/>
      <c r="K388" s="152"/>
      <c r="L388" s="132"/>
      <c r="M388" s="132"/>
      <c r="N388" s="154"/>
      <c r="O388" s="155"/>
      <c r="P388" s="132"/>
      <c r="Q388" s="132"/>
      <c r="R388" s="164"/>
    </row>
    <row r="389" spans="1:18">
      <c r="A389" s="984"/>
      <c r="B389" s="999"/>
      <c r="C389" s="999"/>
      <c r="D389" s="9">
        <v>10.5</v>
      </c>
      <c r="E389" s="10"/>
      <c r="F389" s="11"/>
      <c r="G389" s="93">
        <v>370</v>
      </c>
      <c r="H389" s="91">
        <v>6.14</v>
      </c>
      <c r="I389" s="91">
        <v>4.0869999999999997</v>
      </c>
      <c r="J389" s="142">
        <v>10.8</v>
      </c>
      <c r="K389" s="126">
        <v>370</v>
      </c>
      <c r="L389" s="91">
        <v>6.17</v>
      </c>
      <c r="M389" s="91">
        <v>3.99</v>
      </c>
      <c r="N389" s="92">
        <v>10.7</v>
      </c>
      <c r="O389" s="93">
        <v>360</v>
      </c>
      <c r="P389" s="91">
        <v>6.0449999999999999</v>
      </c>
      <c r="Q389" s="91">
        <v>3.93</v>
      </c>
      <c r="R389" s="204">
        <v>10.7</v>
      </c>
    </row>
    <row r="390" spans="1:18">
      <c r="A390" s="997"/>
      <c r="B390" s="999" t="s">
        <v>17</v>
      </c>
      <c r="C390" s="999">
        <v>32</v>
      </c>
      <c r="D390" s="9">
        <v>158</v>
      </c>
      <c r="E390" s="10"/>
      <c r="F390" s="12"/>
      <c r="G390" s="93"/>
      <c r="H390" s="91"/>
      <c r="I390" s="91"/>
      <c r="J390" s="142"/>
      <c r="K390" s="126"/>
      <c r="L390" s="91"/>
      <c r="M390" s="91"/>
      <c r="N390" s="92"/>
      <c r="O390" s="93"/>
      <c r="P390" s="91"/>
      <c r="Q390" s="91"/>
      <c r="R390" s="204"/>
    </row>
    <row r="391" spans="1:18">
      <c r="A391" s="997"/>
      <c r="B391" s="999"/>
      <c r="C391" s="999"/>
      <c r="D391" s="9">
        <v>10.5</v>
      </c>
      <c r="E391" s="10"/>
      <c r="F391" s="11"/>
      <c r="G391" s="93">
        <v>135</v>
      </c>
      <c r="H391" s="91">
        <v>2.2200000000000002</v>
      </c>
      <c r="I391" s="91">
        <v>1.73</v>
      </c>
      <c r="J391" s="142">
        <v>10.4</v>
      </c>
      <c r="K391" s="126">
        <v>140</v>
      </c>
      <c r="L391" s="91">
        <v>2.2999999999999998</v>
      </c>
      <c r="M391" s="91">
        <v>1.69</v>
      </c>
      <c r="N391" s="92">
        <v>10.4</v>
      </c>
      <c r="O391" s="93">
        <v>140</v>
      </c>
      <c r="P391" s="91">
        <v>2.3069999999999999</v>
      </c>
      <c r="Q391" s="91">
        <v>1.8</v>
      </c>
      <c r="R391" s="204">
        <v>10.199999999999999</v>
      </c>
    </row>
    <row r="392" spans="1:18">
      <c r="A392" s="997"/>
      <c r="B392" s="447" t="s">
        <v>19</v>
      </c>
      <c r="C392" s="435"/>
      <c r="D392" s="9"/>
      <c r="E392" s="10"/>
      <c r="F392" s="11"/>
      <c r="G392" s="93"/>
      <c r="H392" s="91">
        <f>H389+H391</f>
        <v>8.36</v>
      </c>
      <c r="I392" s="91">
        <f t="shared" ref="I392:Q392" si="29">I389+I391</f>
        <v>5.8170000000000002</v>
      </c>
      <c r="J392" s="142"/>
      <c r="K392" s="126"/>
      <c r="L392" s="91">
        <f t="shared" si="29"/>
        <v>8.4699999999999989</v>
      </c>
      <c r="M392" s="91">
        <f t="shared" si="29"/>
        <v>5.68</v>
      </c>
      <c r="N392" s="92"/>
      <c r="O392" s="93"/>
      <c r="P392" s="91">
        <f t="shared" si="29"/>
        <v>8.3520000000000003</v>
      </c>
      <c r="Q392" s="91">
        <f t="shared" si="29"/>
        <v>5.73</v>
      </c>
      <c r="R392" s="204"/>
    </row>
    <row r="393" spans="1:18">
      <c r="A393" s="984"/>
      <c r="B393" s="435" t="s">
        <v>38</v>
      </c>
      <c r="C393" s="435"/>
      <c r="D393" s="9"/>
      <c r="E393" s="10"/>
      <c r="F393" s="11"/>
      <c r="G393" s="93"/>
      <c r="H393" s="91">
        <v>-6.1</v>
      </c>
      <c r="I393" s="91"/>
      <c r="J393" s="142">
        <v>161</v>
      </c>
      <c r="K393" s="126"/>
      <c r="L393" s="91">
        <v>-6.2</v>
      </c>
      <c r="M393" s="91"/>
      <c r="N393" s="92">
        <v>161</v>
      </c>
      <c r="O393" s="93"/>
      <c r="P393" s="91">
        <v>-6</v>
      </c>
      <c r="Q393" s="91"/>
      <c r="R393" s="92">
        <v>161</v>
      </c>
    </row>
    <row r="394" spans="1:18" ht="16.2" thickBot="1">
      <c r="A394" s="985"/>
      <c r="B394" s="433" t="s">
        <v>39</v>
      </c>
      <c r="C394" s="433"/>
      <c r="D394" s="17"/>
      <c r="E394" s="18"/>
      <c r="F394" s="19"/>
      <c r="G394" s="128"/>
      <c r="H394" s="95">
        <v>-2.2000000000000002</v>
      </c>
      <c r="I394" s="95"/>
      <c r="J394" s="147">
        <v>161</v>
      </c>
      <c r="K394" s="127"/>
      <c r="L394" s="95">
        <v>-2.2999999999999998</v>
      </c>
      <c r="M394" s="95"/>
      <c r="N394" s="148">
        <v>161</v>
      </c>
      <c r="O394" s="128"/>
      <c r="P394" s="95">
        <v>-2.2999999999999998</v>
      </c>
      <c r="Q394" s="95"/>
      <c r="R394" s="148">
        <v>161</v>
      </c>
    </row>
    <row r="395" spans="1:18">
      <c r="A395" s="983" t="s">
        <v>40</v>
      </c>
      <c r="B395" s="1001" t="s">
        <v>16</v>
      </c>
      <c r="C395" s="986">
        <v>63</v>
      </c>
      <c r="D395" s="5">
        <v>158</v>
      </c>
      <c r="E395" s="6"/>
      <c r="F395" s="7"/>
      <c r="G395" s="152"/>
      <c r="H395" s="132"/>
      <c r="I395" s="132"/>
      <c r="J395" s="153"/>
      <c r="K395" s="152"/>
      <c r="L395" s="132"/>
      <c r="M395" s="132"/>
      <c r="N395" s="154"/>
      <c r="O395" s="155"/>
      <c r="P395" s="132"/>
      <c r="Q395" s="132"/>
      <c r="R395" s="154"/>
    </row>
    <row r="396" spans="1:18">
      <c r="A396" s="984"/>
      <c r="B396" s="1002"/>
      <c r="C396" s="987"/>
      <c r="D396" s="9">
        <v>10.5</v>
      </c>
      <c r="E396" s="10"/>
      <c r="F396" s="11"/>
      <c r="G396" s="126">
        <v>6</v>
      </c>
      <c r="H396" s="91">
        <v>0.1</v>
      </c>
      <c r="I396" s="91">
        <v>5.3999999999999999E-2</v>
      </c>
      <c r="J396" s="142">
        <v>10.3</v>
      </c>
      <c r="K396" s="126">
        <v>11</v>
      </c>
      <c r="L396" s="91">
        <v>0.153</v>
      </c>
      <c r="M396" s="91">
        <v>0.124</v>
      </c>
      <c r="N396" s="92">
        <v>10.3</v>
      </c>
      <c r="O396" s="93">
        <v>6</v>
      </c>
      <c r="P396" s="91">
        <v>9.5000000000000001E-2</v>
      </c>
      <c r="Q396" s="91">
        <v>5.2999999999999999E-2</v>
      </c>
      <c r="R396" s="92">
        <v>10.3</v>
      </c>
    </row>
    <row r="397" spans="1:18">
      <c r="A397" s="984"/>
      <c r="B397" s="1003" t="s">
        <v>17</v>
      </c>
      <c r="C397" s="990">
        <v>63</v>
      </c>
      <c r="D397" s="9">
        <v>158</v>
      </c>
      <c r="E397" s="10"/>
      <c r="F397" s="12"/>
      <c r="G397" s="126"/>
      <c r="H397" s="91"/>
      <c r="I397" s="91"/>
      <c r="J397" s="142"/>
      <c r="K397" s="126"/>
      <c r="L397" s="91"/>
      <c r="M397" s="91"/>
      <c r="N397" s="92"/>
      <c r="O397" s="93"/>
      <c r="P397" s="91"/>
      <c r="Q397" s="91"/>
      <c r="R397" s="92"/>
    </row>
    <row r="398" spans="1:18">
      <c r="A398" s="984"/>
      <c r="B398" s="1002"/>
      <c r="C398" s="987"/>
      <c r="D398" s="9">
        <v>10.5</v>
      </c>
      <c r="E398" s="10"/>
      <c r="F398" s="11"/>
      <c r="G398" s="126">
        <v>1</v>
      </c>
      <c r="H398" s="91">
        <v>1.6E-2</v>
      </c>
      <c r="I398" s="91">
        <v>1.7000000000000001E-2</v>
      </c>
      <c r="J398" s="142">
        <v>10.6</v>
      </c>
      <c r="K398" s="126">
        <v>1</v>
      </c>
      <c r="L398" s="91">
        <v>1.6E-2</v>
      </c>
      <c r="M398" s="91">
        <v>1.4999999999999999E-2</v>
      </c>
      <c r="N398" s="92">
        <v>10.6</v>
      </c>
      <c r="O398" s="93">
        <v>1</v>
      </c>
      <c r="P398" s="91">
        <v>1.6E-2</v>
      </c>
      <c r="Q398" s="91">
        <v>1.4999999999999999E-2</v>
      </c>
      <c r="R398" s="92">
        <v>10.6</v>
      </c>
    </row>
    <row r="399" spans="1:18">
      <c r="A399" s="984"/>
      <c r="B399" s="447" t="s">
        <v>19</v>
      </c>
      <c r="C399" s="435"/>
      <c r="D399" s="9"/>
      <c r="E399" s="10"/>
      <c r="F399" s="11"/>
      <c r="G399" s="126"/>
      <c r="H399" s="91">
        <f>H396+H398</f>
        <v>0.11600000000000001</v>
      </c>
      <c r="I399" s="91">
        <f t="shared" ref="I399:Q399" si="30">I396+I398</f>
        <v>7.1000000000000008E-2</v>
      </c>
      <c r="J399" s="142"/>
      <c r="K399" s="126"/>
      <c r="L399" s="91">
        <f t="shared" si="30"/>
        <v>0.16899999999999998</v>
      </c>
      <c r="M399" s="91">
        <f t="shared" si="30"/>
        <v>0.13900000000000001</v>
      </c>
      <c r="N399" s="92"/>
      <c r="O399" s="93"/>
      <c r="P399" s="91">
        <f t="shared" si="30"/>
        <v>0.111</v>
      </c>
      <c r="Q399" s="91">
        <f t="shared" si="30"/>
        <v>6.8000000000000005E-2</v>
      </c>
      <c r="R399" s="92"/>
    </row>
    <row r="400" spans="1:18">
      <c r="A400" s="984"/>
      <c r="B400" s="435" t="s">
        <v>41</v>
      </c>
      <c r="C400" s="435"/>
      <c r="D400" s="9"/>
      <c r="E400" s="10"/>
      <c r="F400" s="11"/>
      <c r="G400" s="156"/>
      <c r="H400" s="125"/>
      <c r="I400" s="125"/>
      <c r="J400" s="157"/>
      <c r="K400" s="156"/>
      <c r="L400" s="125"/>
      <c r="M400" s="125"/>
      <c r="N400" s="158"/>
      <c r="O400" s="159"/>
      <c r="P400" s="125"/>
      <c r="Q400" s="125"/>
      <c r="R400" s="158"/>
    </row>
    <row r="401" spans="1:18" ht="16.2" thickBot="1">
      <c r="A401" s="985"/>
      <c r="B401" s="27" t="s">
        <v>33</v>
      </c>
      <c r="C401" s="433"/>
      <c r="D401" s="17"/>
      <c r="E401" s="18"/>
      <c r="F401" s="19"/>
      <c r="G401" s="167"/>
      <c r="H401" s="137"/>
      <c r="I401" s="137"/>
      <c r="J401" s="166"/>
      <c r="K401" s="167"/>
      <c r="L401" s="137"/>
      <c r="M401" s="137"/>
      <c r="N401" s="168"/>
      <c r="O401" s="165"/>
      <c r="P401" s="137"/>
      <c r="Q401" s="137"/>
      <c r="R401" s="168"/>
    </row>
    <row r="402" spans="1:18">
      <c r="A402" s="983" t="s">
        <v>42</v>
      </c>
      <c r="B402" s="986" t="s">
        <v>16</v>
      </c>
      <c r="C402" s="986">
        <v>63</v>
      </c>
      <c r="D402" s="5">
        <v>158</v>
      </c>
      <c r="E402" s="6"/>
      <c r="F402" s="7"/>
      <c r="G402" s="152"/>
      <c r="H402" s="132"/>
      <c r="I402" s="132"/>
      <c r="J402" s="153"/>
      <c r="K402" s="152"/>
      <c r="L402" s="132"/>
      <c r="M402" s="132"/>
      <c r="N402" s="154"/>
      <c r="O402" s="155"/>
      <c r="P402" s="132"/>
      <c r="Q402" s="132"/>
      <c r="R402" s="154"/>
    </row>
    <row r="403" spans="1:18">
      <c r="A403" s="984"/>
      <c r="B403" s="987"/>
      <c r="C403" s="987"/>
      <c r="D403" s="9">
        <v>10.5</v>
      </c>
      <c r="E403" s="10"/>
      <c r="F403" s="11"/>
      <c r="G403" s="126">
        <v>1380</v>
      </c>
      <c r="H403" s="91">
        <v>22.97</v>
      </c>
      <c r="I403" s="91">
        <v>14.49</v>
      </c>
      <c r="J403" s="142">
        <v>10.6</v>
      </c>
      <c r="K403" s="126">
        <v>1390</v>
      </c>
      <c r="L403" s="91">
        <v>23.07</v>
      </c>
      <c r="M403" s="91">
        <v>13.9</v>
      </c>
      <c r="N403" s="92">
        <v>10.6</v>
      </c>
      <c r="O403" s="93">
        <v>1380</v>
      </c>
      <c r="P403" s="91">
        <v>22.99</v>
      </c>
      <c r="Q403" s="91">
        <v>13.9</v>
      </c>
      <c r="R403" s="92">
        <v>10.6</v>
      </c>
    </row>
    <row r="404" spans="1:18" ht="16.2" thickBot="1">
      <c r="A404" s="985"/>
      <c r="B404" s="131" t="s">
        <v>43</v>
      </c>
      <c r="C404" s="131"/>
      <c r="D404" s="24"/>
      <c r="E404" s="25"/>
      <c r="F404" s="26"/>
      <c r="G404" s="177"/>
      <c r="H404" s="211">
        <v>-23</v>
      </c>
      <c r="I404" s="99"/>
      <c r="J404" s="178">
        <v>161</v>
      </c>
      <c r="K404" s="177"/>
      <c r="L404" s="99">
        <v>-23.1</v>
      </c>
      <c r="M404" s="99"/>
      <c r="N404" s="179">
        <v>161</v>
      </c>
      <c r="O404" s="180"/>
      <c r="P404" s="99">
        <v>-23</v>
      </c>
      <c r="Q404" s="99"/>
      <c r="R404" s="179">
        <v>161</v>
      </c>
    </row>
    <row r="405" spans="1:18">
      <c r="A405" s="983">
        <v>15</v>
      </c>
      <c r="B405" s="986" t="s">
        <v>44</v>
      </c>
      <c r="C405" s="988">
        <v>22.5</v>
      </c>
      <c r="D405" s="5">
        <v>110</v>
      </c>
      <c r="E405" s="6">
        <v>5</v>
      </c>
      <c r="F405" s="7" t="s">
        <v>7</v>
      </c>
      <c r="G405" s="138"/>
      <c r="H405" s="169"/>
      <c r="I405" s="123"/>
      <c r="J405" s="139"/>
      <c r="K405" s="138"/>
      <c r="L405" s="123"/>
      <c r="M405" s="123"/>
      <c r="N405" s="140"/>
      <c r="O405" s="141"/>
      <c r="P405" s="123"/>
      <c r="Q405" s="123"/>
      <c r="R405" s="140"/>
    </row>
    <row r="406" spans="1:18">
      <c r="A406" s="984"/>
      <c r="B406" s="992"/>
      <c r="C406" s="1000"/>
      <c r="D406" s="9">
        <v>35</v>
      </c>
      <c r="E406" s="10"/>
      <c r="F406" s="12"/>
      <c r="G406" s="126"/>
      <c r="H406" s="104">
        <v>0.02</v>
      </c>
      <c r="I406" s="91">
        <v>0.08</v>
      </c>
      <c r="J406" s="142">
        <v>35</v>
      </c>
      <c r="K406" s="126"/>
      <c r="L406" s="91">
        <v>0.02</v>
      </c>
      <c r="M406" s="91">
        <v>0.08</v>
      </c>
      <c r="N406" s="92">
        <v>35</v>
      </c>
      <c r="O406" s="93"/>
      <c r="P406" s="91">
        <v>0.02</v>
      </c>
      <c r="Q406" s="91">
        <v>7.0000000000000007E-2</v>
      </c>
      <c r="R406" s="92">
        <v>35</v>
      </c>
    </row>
    <row r="407" spans="1:18">
      <c r="A407" s="984"/>
      <c r="B407" s="987"/>
      <c r="C407" s="989"/>
      <c r="D407" s="9">
        <v>6</v>
      </c>
      <c r="E407" s="10"/>
      <c r="F407" s="11"/>
      <c r="G407" s="126">
        <v>110</v>
      </c>
      <c r="H407" s="91">
        <v>1.1100000000000001</v>
      </c>
      <c r="I407" s="91">
        <v>0.66</v>
      </c>
      <c r="J407" s="142">
        <v>6.6</v>
      </c>
      <c r="K407" s="126">
        <v>215</v>
      </c>
      <c r="L407" s="91">
        <v>2.16</v>
      </c>
      <c r="M407" s="91">
        <v>0.83</v>
      </c>
      <c r="N407" s="92">
        <v>6.6</v>
      </c>
      <c r="O407" s="93">
        <v>190</v>
      </c>
      <c r="P407" s="91">
        <v>1.87</v>
      </c>
      <c r="Q407" s="91">
        <v>0.75</v>
      </c>
      <c r="R407" s="92">
        <v>6.6</v>
      </c>
    </row>
    <row r="408" spans="1:18">
      <c r="A408" s="984"/>
      <c r="B408" s="990" t="s">
        <v>17</v>
      </c>
      <c r="C408" s="981">
        <v>20</v>
      </c>
      <c r="D408" s="9">
        <v>110</v>
      </c>
      <c r="E408" s="10">
        <v>5</v>
      </c>
      <c r="F408" s="12" t="s">
        <v>7</v>
      </c>
      <c r="G408" s="170"/>
      <c r="H408" s="107"/>
      <c r="I408" s="107"/>
      <c r="J408" s="171"/>
      <c r="K408" s="170"/>
      <c r="L408" s="107"/>
      <c r="M408" s="107"/>
      <c r="N408" s="172"/>
      <c r="O408" s="173"/>
      <c r="P408" s="107"/>
      <c r="Q408" s="107"/>
      <c r="R408" s="172"/>
    </row>
    <row r="409" spans="1:18">
      <c r="A409" s="984"/>
      <c r="B409" s="987"/>
      <c r="C409" s="989"/>
      <c r="D409" s="9">
        <v>6</v>
      </c>
      <c r="E409" s="10"/>
      <c r="F409" s="11"/>
      <c r="G409" s="126">
        <v>40</v>
      </c>
      <c r="H409" s="91">
        <v>0.41</v>
      </c>
      <c r="I409" s="91">
        <v>0.4</v>
      </c>
      <c r="J409" s="142">
        <v>6.7</v>
      </c>
      <c r="K409" s="126">
        <v>80</v>
      </c>
      <c r="L409" s="91">
        <v>0.77</v>
      </c>
      <c r="M409" s="91">
        <v>0.48</v>
      </c>
      <c r="N409" s="92">
        <v>6.7</v>
      </c>
      <c r="O409" s="93">
        <v>80</v>
      </c>
      <c r="P409" s="91">
        <v>0.78</v>
      </c>
      <c r="Q409" s="91">
        <v>0.43</v>
      </c>
      <c r="R409" s="92">
        <v>6.7</v>
      </c>
    </row>
    <row r="410" spans="1:18">
      <c r="A410" s="984"/>
      <c r="B410" s="990" t="s">
        <v>28</v>
      </c>
      <c r="C410" s="981">
        <v>10</v>
      </c>
      <c r="D410" s="9">
        <v>35</v>
      </c>
      <c r="E410" s="10"/>
      <c r="F410" s="11"/>
      <c r="G410" s="126"/>
      <c r="H410" s="91">
        <v>0</v>
      </c>
      <c r="I410" s="91"/>
      <c r="J410" s="142">
        <v>35</v>
      </c>
      <c r="K410" s="126"/>
      <c r="L410" s="91">
        <v>0</v>
      </c>
      <c r="M410" s="91"/>
      <c r="N410" s="92">
        <v>35</v>
      </c>
      <c r="O410" s="93"/>
      <c r="P410" s="91">
        <v>0</v>
      </c>
      <c r="Q410" s="91"/>
      <c r="R410" s="92">
        <v>35</v>
      </c>
    </row>
    <row r="411" spans="1:18">
      <c r="A411" s="984"/>
      <c r="B411" s="992"/>
      <c r="C411" s="1000"/>
      <c r="D411" s="21">
        <v>6</v>
      </c>
      <c r="E411" s="22"/>
      <c r="F411" s="23" t="s">
        <v>158</v>
      </c>
      <c r="G411" s="149"/>
      <c r="H411" s="98">
        <v>0</v>
      </c>
      <c r="I411" s="98"/>
      <c r="J411" s="150">
        <v>0</v>
      </c>
      <c r="K411" s="149"/>
      <c r="L411" s="98">
        <v>0</v>
      </c>
      <c r="M411" s="98"/>
      <c r="N411" s="151">
        <v>0</v>
      </c>
      <c r="O411" s="108"/>
      <c r="P411" s="98">
        <v>0</v>
      </c>
      <c r="Q411" s="98"/>
      <c r="R411" s="151">
        <v>0</v>
      </c>
    </row>
    <row r="412" spans="1:18">
      <c r="A412" s="984"/>
      <c r="B412" s="447" t="s">
        <v>45</v>
      </c>
      <c r="C412" s="436"/>
      <c r="D412" s="28"/>
      <c r="E412" s="22"/>
      <c r="F412" s="23"/>
      <c r="G412" s="149"/>
      <c r="H412" s="113">
        <f>H407+H409+H411</f>
        <v>1.52</v>
      </c>
      <c r="I412" s="98">
        <f t="shared" ref="I412:Q412" si="31">I407+I409+I411</f>
        <v>1.06</v>
      </c>
      <c r="J412" s="150"/>
      <c r="K412" s="149"/>
      <c r="L412" s="113">
        <f t="shared" si="31"/>
        <v>2.93</v>
      </c>
      <c r="M412" s="98">
        <f t="shared" si="31"/>
        <v>1.31</v>
      </c>
      <c r="N412" s="151"/>
      <c r="O412" s="108"/>
      <c r="P412" s="113">
        <f t="shared" si="31"/>
        <v>2.6500000000000004</v>
      </c>
      <c r="Q412" s="98">
        <f t="shared" si="31"/>
        <v>1.18</v>
      </c>
      <c r="R412" s="151"/>
    </row>
    <row r="413" spans="1:18">
      <c r="A413" s="984"/>
      <c r="B413" s="435" t="s">
        <v>46</v>
      </c>
      <c r="C413" s="29"/>
      <c r="D413" s="30">
        <v>110</v>
      </c>
      <c r="E413" s="10"/>
      <c r="F413" s="11"/>
      <c r="G413" s="126">
        <v>40</v>
      </c>
      <c r="H413" s="10">
        <v>7.5</v>
      </c>
      <c r="I413" s="91"/>
      <c r="J413" s="142">
        <v>118</v>
      </c>
      <c r="K413" s="126">
        <v>50</v>
      </c>
      <c r="L413" s="239">
        <v>9.1999999999999993</v>
      </c>
      <c r="M413" s="91"/>
      <c r="N413" s="92">
        <v>118</v>
      </c>
      <c r="O413" s="93">
        <v>55</v>
      </c>
      <c r="P413" s="239">
        <v>9.6</v>
      </c>
      <c r="Q413" s="91"/>
      <c r="R413" s="92">
        <v>118</v>
      </c>
    </row>
    <row r="414" spans="1:18">
      <c r="A414" s="984"/>
      <c r="B414" s="425" t="s">
        <v>47</v>
      </c>
      <c r="C414" s="452"/>
      <c r="D414" s="31">
        <v>110</v>
      </c>
      <c r="E414" s="32"/>
      <c r="F414" s="33"/>
      <c r="G414" s="174">
        <v>60</v>
      </c>
      <c r="H414" s="10">
        <v>-11</v>
      </c>
      <c r="I414" s="94"/>
      <c r="J414" s="175">
        <v>118</v>
      </c>
      <c r="K414" s="174">
        <v>80</v>
      </c>
      <c r="L414" s="239">
        <v>-14</v>
      </c>
      <c r="M414" s="94"/>
      <c r="N414" s="176">
        <v>118</v>
      </c>
      <c r="O414" s="96">
        <v>80</v>
      </c>
      <c r="P414" s="239">
        <v>-14</v>
      </c>
      <c r="Q414" s="94"/>
      <c r="R414" s="176">
        <v>118</v>
      </c>
    </row>
    <row r="415" spans="1:18">
      <c r="A415" s="984"/>
      <c r="B415" s="425" t="s">
        <v>48</v>
      </c>
      <c r="C415" s="34"/>
      <c r="D415" s="31">
        <v>110</v>
      </c>
      <c r="E415" s="10"/>
      <c r="F415" s="11"/>
      <c r="G415" s="126">
        <v>10</v>
      </c>
      <c r="H415" s="10">
        <v>2</v>
      </c>
      <c r="I415" s="91">
        <v>7.0000000000000007E-2</v>
      </c>
      <c r="J415" s="142">
        <v>118</v>
      </c>
      <c r="K415" s="126">
        <v>10</v>
      </c>
      <c r="L415" s="239">
        <v>1.8</v>
      </c>
      <c r="M415" s="91">
        <v>0</v>
      </c>
      <c r="N415" s="92">
        <v>118</v>
      </c>
      <c r="O415" s="93">
        <v>10</v>
      </c>
      <c r="P415" s="239">
        <v>1.75</v>
      </c>
      <c r="Q415" s="91">
        <v>0</v>
      </c>
      <c r="R415" s="92">
        <v>118</v>
      </c>
    </row>
    <row r="416" spans="1:18">
      <c r="A416" s="984"/>
      <c r="B416" s="425" t="s">
        <v>49</v>
      </c>
      <c r="C416" s="34">
        <v>3</v>
      </c>
      <c r="D416" s="31">
        <v>35</v>
      </c>
      <c r="E416" s="10"/>
      <c r="F416" s="11"/>
      <c r="G416" s="126"/>
      <c r="H416" s="10">
        <v>0.01</v>
      </c>
      <c r="I416" s="91">
        <v>7.0000000000000007E-2</v>
      </c>
      <c r="J416" s="142">
        <v>36.5</v>
      </c>
      <c r="K416" s="126"/>
      <c r="L416" s="239">
        <v>7.0000000000000007E-2</v>
      </c>
      <c r="M416" s="91">
        <v>7.0000000000000007E-2</v>
      </c>
      <c r="N416" s="92">
        <v>36.5</v>
      </c>
      <c r="O416" s="93"/>
      <c r="P416" s="239">
        <v>0.01</v>
      </c>
      <c r="Q416" s="91">
        <v>0.06</v>
      </c>
      <c r="R416" s="92">
        <v>36.5</v>
      </c>
    </row>
    <row r="417" spans="1:18" ht="31.8" thickBot="1">
      <c r="A417" s="985"/>
      <c r="B417" s="131" t="s">
        <v>50</v>
      </c>
      <c r="C417" s="35">
        <v>3</v>
      </c>
      <c r="D417" s="36">
        <v>35</v>
      </c>
      <c r="E417" s="25"/>
      <c r="F417" s="26"/>
      <c r="G417" s="177"/>
      <c r="H417" s="99">
        <v>0</v>
      </c>
      <c r="I417" s="99"/>
      <c r="J417" s="178"/>
      <c r="K417" s="177"/>
      <c r="L417" s="99">
        <v>0</v>
      </c>
      <c r="M417" s="99"/>
      <c r="N417" s="179"/>
      <c r="O417" s="180"/>
      <c r="P417" s="99">
        <v>0</v>
      </c>
      <c r="Q417" s="99"/>
      <c r="R417" s="179"/>
    </row>
    <row r="418" spans="1:18">
      <c r="A418" s="983">
        <v>18</v>
      </c>
      <c r="B418" s="986" t="s">
        <v>51</v>
      </c>
      <c r="C418" s="988">
        <v>25</v>
      </c>
      <c r="D418" s="5">
        <v>110</v>
      </c>
      <c r="E418" s="6">
        <v>1.78</v>
      </c>
      <c r="F418" s="7" t="s">
        <v>169</v>
      </c>
      <c r="G418" s="138"/>
      <c r="H418" s="123"/>
      <c r="I418" s="123"/>
      <c r="J418" s="139"/>
      <c r="K418" s="138"/>
      <c r="L418" s="123"/>
      <c r="M418" s="123"/>
      <c r="N418" s="140"/>
      <c r="O418" s="141"/>
      <c r="P418" s="123"/>
      <c r="Q418" s="123"/>
      <c r="R418" s="140"/>
    </row>
    <row r="419" spans="1:18">
      <c r="A419" s="984"/>
      <c r="B419" s="987"/>
      <c r="C419" s="989"/>
      <c r="D419" s="9">
        <v>10</v>
      </c>
      <c r="E419" s="10"/>
      <c r="F419" s="11"/>
      <c r="G419" s="126">
        <v>25</v>
      </c>
      <c r="H419" s="91">
        <v>0.42</v>
      </c>
      <c r="I419" s="91">
        <v>0.28999999999999998</v>
      </c>
      <c r="J419" s="142">
        <v>10.5</v>
      </c>
      <c r="K419" s="126">
        <v>50</v>
      </c>
      <c r="L419" s="91">
        <v>0.79</v>
      </c>
      <c r="M419" s="91">
        <v>0.45</v>
      </c>
      <c r="N419" s="92">
        <v>10.5</v>
      </c>
      <c r="O419" s="93">
        <v>25</v>
      </c>
      <c r="P419" s="91">
        <v>0.44</v>
      </c>
      <c r="Q419" s="91">
        <v>0.33</v>
      </c>
      <c r="R419" s="92">
        <v>10.5</v>
      </c>
    </row>
    <row r="420" spans="1:18">
      <c r="A420" s="984"/>
      <c r="B420" s="990" t="s">
        <v>17</v>
      </c>
      <c r="C420" s="981">
        <v>16</v>
      </c>
      <c r="D420" s="9">
        <v>110</v>
      </c>
      <c r="E420" s="10">
        <v>1.78</v>
      </c>
      <c r="F420" s="12" t="s">
        <v>169</v>
      </c>
      <c r="G420" s="126"/>
      <c r="H420" s="91"/>
      <c r="I420" s="91"/>
      <c r="J420" s="142"/>
      <c r="K420" s="126"/>
      <c r="L420" s="91"/>
      <c r="M420" s="91"/>
      <c r="N420" s="92"/>
      <c r="O420" s="93"/>
      <c r="P420" s="91"/>
      <c r="Q420" s="91"/>
      <c r="R420" s="92"/>
    </row>
    <row r="421" spans="1:18">
      <c r="A421" s="984"/>
      <c r="B421" s="992"/>
      <c r="C421" s="1000"/>
      <c r="D421" s="21">
        <v>10</v>
      </c>
      <c r="E421" s="22"/>
      <c r="F421" s="23"/>
      <c r="G421" s="149">
        <v>220</v>
      </c>
      <c r="H421" s="98">
        <v>3.67</v>
      </c>
      <c r="I421" s="98">
        <v>0.96</v>
      </c>
      <c r="J421" s="150">
        <v>10.5</v>
      </c>
      <c r="K421" s="149">
        <v>465</v>
      </c>
      <c r="L421" s="98">
        <v>7.76</v>
      </c>
      <c r="M421" s="98">
        <v>1.38</v>
      </c>
      <c r="N421" s="151">
        <v>10.4</v>
      </c>
      <c r="O421" s="108">
        <v>455</v>
      </c>
      <c r="P421" s="98">
        <v>7.59</v>
      </c>
      <c r="Q421" s="98">
        <v>1.24</v>
      </c>
      <c r="R421" s="151">
        <v>10.4</v>
      </c>
    </row>
    <row r="422" spans="1:18">
      <c r="A422" s="997"/>
      <c r="B422" s="447" t="s">
        <v>19</v>
      </c>
      <c r="C422" s="436"/>
      <c r="D422" s="21"/>
      <c r="E422" s="22"/>
      <c r="F422" s="23"/>
      <c r="G422" s="149"/>
      <c r="H422" s="98">
        <f>H419+H421</f>
        <v>4.09</v>
      </c>
      <c r="I422" s="98">
        <f t="shared" ref="I422:Q422" si="32">I419+I421</f>
        <v>1.25</v>
      </c>
      <c r="J422" s="150"/>
      <c r="K422" s="149"/>
      <c r="L422" s="98">
        <f t="shared" si="32"/>
        <v>8.5500000000000007</v>
      </c>
      <c r="M422" s="98">
        <f t="shared" si="32"/>
        <v>1.8299999999999998</v>
      </c>
      <c r="N422" s="151"/>
      <c r="O422" s="108"/>
      <c r="P422" s="98">
        <f t="shared" si="32"/>
        <v>8.0299999999999994</v>
      </c>
      <c r="Q422" s="98">
        <f t="shared" si="32"/>
        <v>1.57</v>
      </c>
      <c r="R422" s="151"/>
    </row>
    <row r="423" spans="1:18">
      <c r="A423" s="997"/>
      <c r="B423" s="435" t="s">
        <v>52</v>
      </c>
      <c r="C423" s="436"/>
      <c r="D423" s="9"/>
      <c r="E423" s="10"/>
      <c r="F423" s="11"/>
      <c r="G423" s="126">
        <v>3</v>
      </c>
      <c r="H423" s="91">
        <v>-0.45</v>
      </c>
      <c r="I423" s="91"/>
      <c r="J423" s="142">
        <v>115</v>
      </c>
      <c r="K423" s="126">
        <v>5</v>
      </c>
      <c r="L423" s="91">
        <v>-0.8</v>
      </c>
      <c r="M423" s="91"/>
      <c r="N423" s="92">
        <v>115</v>
      </c>
      <c r="O423" s="93">
        <v>3</v>
      </c>
      <c r="P423" s="91">
        <v>-0.45</v>
      </c>
      <c r="Q423" s="91"/>
      <c r="R423" s="92">
        <v>115</v>
      </c>
    </row>
    <row r="424" spans="1:18" ht="16.2" thickBot="1">
      <c r="A424" s="1004"/>
      <c r="B424" s="131" t="s">
        <v>53</v>
      </c>
      <c r="C424" s="440"/>
      <c r="D424" s="24"/>
      <c r="E424" s="25"/>
      <c r="F424" s="26"/>
      <c r="G424" s="177">
        <v>25</v>
      </c>
      <c r="H424" s="99">
        <v>-3.7</v>
      </c>
      <c r="I424" s="99"/>
      <c r="J424" s="178">
        <v>115</v>
      </c>
      <c r="K424" s="177">
        <v>45</v>
      </c>
      <c r="L424" s="99">
        <v>-7.8</v>
      </c>
      <c r="M424" s="99"/>
      <c r="N424" s="179">
        <v>115</v>
      </c>
      <c r="O424" s="180">
        <v>45</v>
      </c>
      <c r="P424" s="99">
        <v>-7.6</v>
      </c>
      <c r="Q424" s="99"/>
      <c r="R424" s="179">
        <v>115</v>
      </c>
    </row>
    <row r="425" spans="1:18">
      <c r="A425" s="1005" t="s">
        <v>54</v>
      </c>
      <c r="B425" s="986" t="s">
        <v>16</v>
      </c>
      <c r="C425" s="988">
        <v>15</v>
      </c>
      <c r="D425" s="5">
        <v>110</v>
      </c>
      <c r="E425" s="6">
        <v>5</v>
      </c>
      <c r="F425" s="7" t="s">
        <v>166</v>
      </c>
      <c r="G425" s="138"/>
      <c r="H425" s="123"/>
      <c r="I425" s="123"/>
      <c r="J425" s="139"/>
      <c r="K425" s="138"/>
      <c r="L425" s="123"/>
      <c r="M425" s="123"/>
      <c r="N425" s="140"/>
      <c r="O425" s="141"/>
      <c r="P425" s="123"/>
      <c r="Q425" s="123"/>
      <c r="R425" s="140"/>
    </row>
    <row r="426" spans="1:18">
      <c r="A426" s="997"/>
      <c r="B426" s="987"/>
      <c r="C426" s="989"/>
      <c r="D426" s="9">
        <v>10</v>
      </c>
      <c r="E426" s="10"/>
      <c r="F426" s="11"/>
      <c r="G426" s="126">
        <v>35</v>
      </c>
      <c r="H426" s="91">
        <v>0.6</v>
      </c>
      <c r="I426" s="91">
        <v>0.2</v>
      </c>
      <c r="J426" s="142">
        <v>10.7</v>
      </c>
      <c r="K426" s="126">
        <v>95</v>
      </c>
      <c r="L426" s="91">
        <v>1.6</v>
      </c>
      <c r="M426" s="91">
        <v>0.6</v>
      </c>
      <c r="N426" s="92">
        <v>10.7</v>
      </c>
      <c r="O426" s="93">
        <v>80</v>
      </c>
      <c r="P426" s="91">
        <v>1.4</v>
      </c>
      <c r="Q426" s="91">
        <v>0.2</v>
      </c>
      <c r="R426" s="92">
        <v>10.7</v>
      </c>
    </row>
    <row r="427" spans="1:18">
      <c r="A427" s="997"/>
      <c r="B427" s="990" t="s">
        <v>17</v>
      </c>
      <c r="C427" s="981">
        <v>15</v>
      </c>
      <c r="D427" s="9">
        <v>110</v>
      </c>
      <c r="E427" s="10">
        <v>5</v>
      </c>
      <c r="F427" s="12" t="s">
        <v>166</v>
      </c>
      <c r="G427" s="126"/>
      <c r="H427" s="91"/>
      <c r="I427" s="91"/>
      <c r="J427" s="142"/>
      <c r="K427" s="126"/>
      <c r="L427" s="91"/>
      <c r="M427" s="91"/>
      <c r="N427" s="92"/>
      <c r="O427" s="93"/>
      <c r="P427" s="91"/>
      <c r="Q427" s="91"/>
      <c r="R427" s="92"/>
    </row>
    <row r="428" spans="1:18">
      <c r="A428" s="997"/>
      <c r="B428" s="987"/>
      <c r="C428" s="1006"/>
      <c r="D428" s="9">
        <v>10</v>
      </c>
      <c r="E428" s="10"/>
      <c r="F428" s="11"/>
      <c r="G428" s="126">
        <v>95</v>
      </c>
      <c r="H428" s="91">
        <v>1.6</v>
      </c>
      <c r="I428" s="91">
        <v>0.6</v>
      </c>
      <c r="J428" s="142">
        <v>10.7</v>
      </c>
      <c r="K428" s="126">
        <v>215</v>
      </c>
      <c r="L428" s="91">
        <v>3.6</v>
      </c>
      <c r="M428" s="91">
        <v>1.2</v>
      </c>
      <c r="N428" s="92">
        <v>10.7</v>
      </c>
      <c r="O428" s="93">
        <v>150</v>
      </c>
      <c r="P428" s="91">
        <v>2.6</v>
      </c>
      <c r="Q428" s="91">
        <v>0.8</v>
      </c>
      <c r="R428" s="92">
        <v>10.7</v>
      </c>
    </row>
    <row r="429" spans="1:18">
      <c r="A429" s="997"/>
      <c r="B429" s="447" t="s">
        <v>19</v>
      </c>
      <c r="C429" s="37"/>
      <c r="D429" s="9"/>
      <c r="E429" s="10"/>
      <c r="F429" s="11"/>
      <c r="G429" s="126"/>
      <c r="H429" s="91">
        <f>H426+H428</f>
        <v>2.2000000000000002</v>
      </c>
      <c r="I429" s="91">
        <f t="shared" ref="I429:Q429" si="33">I426+I428</f>
        <v>0.8</v>
      </c>
      <c r="J429" s="142"/>
      <c r="K429" s="126"/>
      <c r="L429" s="91">
        <f t="shared" si="33"/>
        <v>5.2</v>
      </c>
      <c r="M429" s="91">
        <f t="shared" si="33"/>
        <v>1.7999999999999998</v>
      </c>
      <c r="N429" s="92"/>
      <c r="O429" s="93"/>
      <c r="P429" s="91">
        <f t="shared" si="33"/>
        <v>4</v>
      </c>
      <c r="Q429" s="91">
        <f t="shared" si="33"/>
        <v>1</v>
      </c>
      <c r="R429" s="92"/>
    </row>
    <row r="430" spans="1:18">
      <c r="A430" s="997"/>
      <c r="B430" s="425" t="s">
        <v>55</v>
      </c>
      <c r="C430" s="439"/>
      <c r="D430" s="38"/>
      <c r="E430" s="32"/>
      <c r="F430" s="33"/>
      <c r="G430" s="174">
        <v>5</v>
      </c>
      <c r="H430" s="94">
        <v>-0.6</v>
      </c>
      <c r="I430" s="94"/>
      <c r="J430" s="175">
        <v>115</v>
      </c>
      <c r="K430" s="174">
        <v>10</v>
      </c>
      <c r="L430" s="94">
        <v>-1.6</v>
      </c>
      <c r="M430" s="94"/>
      <c r="N430" s="176">
        <v>115</v>
      </c>
      <c r="O430" s="96">
        <v>10</v>
      </c>
      <c r="P430" s="94">
        <v>-1.4</v>
      </c>
      <c r="Q430" s="94"/>
      <c r="R430" s="176">
        <v>115</v>
      </c>
    </row>
    <row r="431" spans="1:18" ht="16.2" thickBot="1">
      <c r="A431" s="1004"/>
      <c r="B431" s="131" t="s">
        <v>53</v>
      </c>
      <c r="C431" s="39"/>
      <c r="D431" s="17"/>
      <c r="E431" s="18"/>
      <c r="F431" s="19"/>
      <c r="G431" s="127">
        <v>10</v>
      </c>
      <c r="H431" s="95">
        <v>-1.6</v>
      </c>
      <c r="I431" s="95"/>
      <c r="J431" s="147">
        <v>115</v>
      </c>
      <c r="K431" s="127">
        <v>20</v>
      </c>
      <c r="L431" s="95">
        <v>-3.6</v>
      </c>
      <c r="M431" s="95"/>
      <c r="N431" s="148">
        <v>115</v>
      </c>
      <c r="O431" s="128">
        <v>15</v>
      </c>
      <c r="P431" s="95">
        <v>-2.6</v>
      </c>
      <c r="Q431" s="95"/>
      <c r="R431" s="148">
        <v>115</v>
      </c>
    </row>
    <row r="432" spans="1:18">
      <c r="A432" s="983">
        <v>22</v>
      </c>
      <c r="B432" s="986" t="s">
        <v>16</v>
      </c>
      <c r="C432" s="988">
        <v>5.6</v>
      </c>
      <c r="D432" s="5">
        <v>110</v>
      </c>
      <c r="E432" s="6">
        <v>5</v>
      </c>
      <c r="F432" s="7" t="s">
        <v>7</v>
      </c>
      <c r="G432" s="138"/>
      <c r="H432" s="123"/>
      <c r="I432" s="123"/>
      <c r="J432" s="139"/>
      <c r="K432" s="138"/>
      <c r="L432" s="123"/>
      <c r="M432" s="123"/>
      <c r="N432" s="140"/>
      <c r="O432" s="141"/>
      <c r="P432" s="123"/>
      <c r="Q432" s="123"/>
      <c r="R432" s="140"/>
    </row>
    <row r="433" spans="1:18">
      <c r="A433" s="984"/>
      <c r="B433" s="987"/>
      <c r="C433" s="989"/>
      <c r="D433" s="9">
        <v>10</v>
      </c>
      <c r="E433" s="10"/>
      <c r="F433" s="11"/>
      <c r="G433" s="126">
        <v>32</v>
      </c>
      <c r="H433" s="91">
        <v>0.6</v>
      </c>
      <c r="I433" s="91"/>
      <c r="J433" s="142">
        <v>11.4</v>
      </c>
      <c r="K433" s="126">
        <v>34</v>
      </c>
      <c r="L433" s="91">
        <v>0.6</v>
      </c>
      <c r="M433" s="91"/>
      <c r="N433" s="92">
        <v>11.2</v>
      </c>
      <c r="O433" s="93">
        <v>34</v>
      </c>
      <c r="P433" s="91">
        <v>0.6</v>
      </c>
      <c r="Q433" s="91"/>
      <c r="R433" s="92">
        <v>11.3</v>
      </c>
    </row>
    <row r="434" spans="1:18">
      <c r="A434" s="984"/>
      <c r="B434" s="990" t="s">
        <v>17</v>
      </c>
      <c r="C434" s="981">
        <v>5.6</v>
      </c>
      <c r="D434" s="9">
        <v>110</v>
      </c>
      <c r="E434" s="10">
        <v>5</v>
      </c>
      <c r="F434" s="12" t="s">
        <v>7</v>
      </c>
      <c r="G434" s="126"/>
      <c r="H434" s="91"/>
      <c r="I434" s="91"/>
      <c r="J434" s="142"/>
      <c r="K434" s="126"/>
      <c r="L434" s="91"/>
      <c r="M434" s="91"/>
      <c r="N434" s="92"/>
      <c r="O434" s="93"/>
      <c r="P434" s="91"/>
      <c r="Q434" s="91"/>
      <c r="R434" s="92"/>
    </row>
    <row r="435" spans="1:18">
      <c r="A435" s="984"/>
      <c r="B435" s="987"/>
      <c r="C435" s="989"/>
      <c r="D435" s="9">
        <v>10</v>
      </c>
      <c r="E435" s="10"/>
      <c r="F435" s="11"/>
      <c r="G435" s="126">
        <v>12</v>
      </c>
      <c r="H435" s="91">
        <v>0.2</v>
      </c>
      <c r="I435" s="91"/>
      <c r="J435" s="142">
        <v>11.5</v>
      </c>
      <c r="K435" s="126">
        <v>14</v>
      </c>
      <c r="L435" s="91">
        <v>0.2</v>
      </c>
      <c r="M435" s="91"/>
      <c r="N435" s="92">
        <v>11.3</v>
      </c>
      <c r="O435" s="93">
        <v>14</v>
      </c>
      <c r="P435" s="91">
        <v>0.2</v>
      </c>
      <c r="Q435" s="91"/>
      <c r="R435" s="92">
        <v>11.4</v>
      </c>
    </row>
    <row r="436" spans="1:18">
      <c r="A436" s="984"/>
      <c r="B436" s="447" t="s">
        <v>19</v>
      </c>
      <c r="C436" s="436"/>
      <c r="D436" s="9"/>
      <c r="E436" s="10"/>
      <c r="F436" s="11"/>
      <c r="G436" s="126"/>
      <c r="H436" s="91">
        <f>H433+H435</f>
        <v>0.8</v>
      </c>
      <c r="I436" s="91">
        <v>0</v>
      </c>
      <c r="J436" s="142"/>
      <c r="K436" s="126"/>
      <c r="L436" s="91">
        <f>L433+L435</f>
        <v>0.8</v>
      </c>
      <c r="M436" s="91">
        <v>0</v>
      </c>
      <c r="N436" s="92"/>
      <c r="O436" s="93"/>
      <c r="P436" s="91">
        <f>P433+P435</f>
        <v>0.8</v>
      </c>
      <c r="Q436" s="91">
        <v>0</v>
      </c>
      <c r="R436" s="92"/>
    </row>
    <row r="437" spans="1:18">
      <c r="A437" s="984"/>
      <c r="B437" s="425" t="s">
        <v>56</v>
      </c>
      <c r="C437" s="428"/>
      <c r="D437" s="38"/>
      <c r="E437" s="32"/>
      <c r="F437" s="33"/>
      <c r="G437" s="174">
        <v>55</v>
      </c>
      <c r="H437" s="10">
        <v>10.5</v>
      </c>
      <c r="I437" s="94">
        <v>2.5</v>
      </c>
      <c r="J437" s="175">
        <v>120</v>
      </c>
      <c r="K437" s="174">
        <v>70</v>
      </c>
      <c r="L437" s="239">
        <v>12.7</v>
      </c>
      <c r="M437" s="94">
        <v>3.3</v>
      </c>
      <c r="N437" s="176">
        <v>117</v>
      </c>
      <c r="O437" s="96">
        <v>70</v>
      </c>
      <c r="P437" s="239">
        <v>12.7</v>
      </c>
      <c r="Q437" s="94">
        <v>3.2</v>
      </c>
      <c r="R437" s="176">
        <v>118</v>
      </c>
    </row>
    <row r="438" spans="1:18">
      <c r="A438" s="984"/>
      <c r="B438" s="435" t="s">
        <v>57</v>
      </c>
      <c r="C438" s="40"/>
      <c r="D438" s="9"/>
      <c r="E438" s="10"/>
      <c r="F438" s="11"/>
      <c r="G438" s="126">
        <v>40</v>
      </c>
      <c r="H438" s="10">
        <v>-7</v>
      </c>
      <c r="I438" s="91"/>
      <c r="J438" s="142">
        <v>120</v>
      </c>
      <c r="K438" s="126">
        <v>60</v>
      </c>
      <c r="L438" s="239">
        <v>-10.8</v>
      </c>
      <c r="M438" s="91"/>
      <c r="N438" s="92">
        <v>117</v>
      </c>
      <c r="O438" s="93">
        <v>30</v>
      </c>
      <c r="P438" s="239">
        <v>-5.7</v>
      </c>
      <c r="Q438" s="91"/>
      <c r="R438" s="92">
        <v>118</v>
      </c>
    </row>
    <row r="439" spans="1:18" ht="16.2" thickBot="1">
      <c r="A439" s="985"/>
      <c r="B439" s="131" t="s">
        <v>58</v>
      </c>
      <c r="C439" s="440"/>
      <c r="D439" s="24"/>
      <c r="E439" s="25"/>
      <c r="F439" s="26"/>
      <c r="G439" s="177">
        <v>25</v>
      </c>
      <c r="H439" s="8">
        <v>-4.5</v>
      </c>
      <c r="I439" s="99"/>
      <c r="J439" s="178">
        <v>121</v>
      </c>
      <c r="K439" s="177">
        <v>15</v>
      </c>
      <c r="L439" s="2">
        <v>-2.7</v>
      </c>
      <c r="M439" s="99"/>
      <c r="N439" s="179">
        <v>118</v>
      </c>
      <c r="O439" s="180">
        <v>40</v>
      </c>
      <c r="P439" s="2">
        <v>-7.5</v>
      </c>
      <c r="Q439" s="99"/>
      <c r="R439" s="179">
        <v>120</v>
      </c>
    </row>
    <row r="440" spans="1:18">
      <c r="A440" s="983">
        <v>24</v>
      </c>
      <c r="B440" s="986" t="s">
        <v>16</v>
      </c>
      <c r="C440" s="988">
        <v>25</v>
      </c>
      <c r="D440" s="5">
        <v>110</v>
      </c>
      <c r="E440" s="6">
        <v>10.68</v>
      </c>
      <c r="F440" s="7" t="s">
        <v>165</v>
      </c>
      <c r="G440" s="138"/>
      <c r="H440" s="123"/>
      <c r="I440" s="123"/>
      <c r="J440" s="139"/>
      <c r="K440" s="138"/>
      <c r="L440" s="123"/>
      <c r="M440" s="123"/>
      <c r="N440" s="140"/>
      <c r="O440" s="141"/>
      <c r="P440" s="123"/>
      <c r="Q440" s="123"/>
      <c r="R440" s="140"/>
    </row>
    <row r="441" spans="1:18">
      <c r="A441" s="984"/>
      <c r="B441" s="992"/>
      <c r="C441" s="1000"/>
      <c r="D441" s="9">
        <v>35</v>
      </c>
      <c r="E441" s="10"/>
      <c r="F441" s="11"/>
      <c r="G441" s="126"/>
      <c r="H441" s="91"/>
      <c r="I441" s="91"/>
      <c r="J441" s="142"/>
      <c r="K441" s="126"/>
      <c r="L441" s="91"/>
      <c r="M441" s="91"/>
      <c r="N441" s="92"/>
      <c r="O441" s="93"/>
      <c r="P441" s="91"/>
      <c r="Q441" s="91"/>
      <c r="R441" s="92"/>
    </row>
    <row r="442" spans="1:18">
      <c r="A442" s="984"/>
      <c r="B442" s="987"/>
      <c r="C442" s="989"/>
      <c r="D442" s="9">
        <v>10</v>
      </c>
      <c r="E442" s="10"/>
      <c r="F442" s="11"/>
      <c r="G442" s="126">
        <v>80</v>
      </c>
      <c r="H442" s="91">
        <v>1.38</v>
      </c>
      <c r="I442" s="91">
        <v>0.56999999999999995</v>
      </c>
      <c r="J442" s="142">
        <v>10</v>
      </c>
      <c r="K442" s="126">
        <v>170</v>
      </c>
      <c r="L442" s="91">
        <v>2.79</v>
      </c>
      <c r="M442" s="91">
        <v>0.78</v>
      </c>
      <c r="N442" s="92">
        <v>10</v>
      </c>
      <c r="O442" s="93">
        <v>90</v>
      </c>
      <c r="P442" s="91">
        <v>1.53</v>
      </c>
      <c r="Q442" s="91">
        <v>0.45</v>
      </c>
      <c r="R442" s="92">
        <v>10</v>
      </c>
    </row>
    <row r="443" spans="1:18">
      <c r="A443" s="984"/>
      <c r="B443" s="990" t="s">
        <v>17</v>
      </c>
      <c r="C443" s="981">
        <v>25</v>
      </c>
      <c r="D443" s="9">
        <v>110</v>
      </c>
      <c r="E443" s="10">
        <v>7.12</v>
      </c>
      <c r="F443" s="12" t="s">
        <v>164</v>
      </c>
      <c r="G443" s="126"/>
      <c r="H443" s="91"/>
      <c r="I443" s="91"/>
      <c r="J443" s="142"/>
      <c r="K443" s="126"/>
      <c r="L443" s="91"/>
      <c r="M443" s="91"/>
      <c r="N443" s="92"/>
      <c r="O443" s="93"/>
      <c r="P443" s="91"/>
      <c r="Q443" s="91"/>
      <c r="R443" s="92"/>
    </row>
    <row r="444" spans="1:18">
      <c r="A444" s="984"/>
      <c r="B444" s="1007"/>
      <c r="C444" s="1007"/>
      <c r="D444" s="9">
        <v>35</v>
      </c>
      <c r="E444" s="10"/>
      <c r="F444" s="11"/>
      <c r="G444" s="126"/>
      <c r="H444" s="91">
        <v>0.1</v>
      </c>
      <c r="I444" s="91"/>
      <c r="J444" s="142">
        <v>37.5</v>
      </c>
      <c r="K444" s="126"/>
      <c r="L444" s="91">
        <v>0.14000000000000001</v>
      </c>
      <c r="M444" s="91"/>
      <c r="N444" s="92">
        <v>37.5</v>
      </c>
      <c r="O444" s="93"/>
      <c r="P444" s="91">
        <v>0.14000000000000001</v>
      </c>
      <c r="Q444" s="91"/>
      <c r="R444" s="92"/>
    </row>
    <row r="445" spans="1:18">
      <c r="A445" s="984"/>
      <c r="B445" s="1008"/>
      <c r="C445" s="1008"/>
      <c r="D445" s="21">
        <v>10</v>
      </c>
      <c r="E445" s="22"/>
      <c r="F445" s="23"/>
      <c r="G445" s="149">
        <v>90</v>
      </c>
      <c r="H445" s="98">
        <v>1.53</v>
      </c>
      <c r="I445" s="98">
        <v>0.39</v>
      </c>
      <c r="J445" s="150">
        <v>10.5</v>
      </c>
      <c r="K445" s="149">
        <v>170</v>
      </c>
      <c r="L445" s="98">
        <v>2.79</v>
      </c>
      <c r="M445" s="98">
        <v>0.9</v>
      </c>
      <c r="N445" s="151">
        <v>10.5</v>
      </c>
      <c r="O445" s="108">
        <v>130</v>
      </c>
      <c r="P445" s="98">
        <v>2.16</v>
      </c>
      <c r="Q445" s="98">
        <v>0.63</v>
      </c>
      <c r="R445" s="151">
        <v>10.5</v>
      </c>
    </row>
    <row r="446" spans="1:18">
      <c r="A446" s="984"/>
      <c r="B446" s="447" t="s">
        <v>59</v>
      </c>
      <c r="C446" s="438"/>
      <c r="D446" s="21"/>
      <c r="E446" s="22"/>
      <c r="F446" s="23"/>
      <c r="G446" s="149"/>
      <c r="H446" s="98">
        <f>H441+H442+H444+H445</f>
        <v>3.01</v>
      </c>
      <c r="I446" s="98">
        <f t="shared" ref="I446:Q446" si="34">I441+I442+I444+I445</f>
        <v>0.96</v>
      </c>
      <c r="J446" s="150"/>
      <c r="K446" s="149"/>
      <c r="L446" s="98">
        <f t="shared" si="34"/>
        <v>5.7200000000000006</v>
      </c>
      <c r="M446" s="98">
        <f t="shared" si="34"/>
        <v>1.6800000000000002</v>
      </c>
      <c r="N446" s="151"/>
      <c r="O446" s="108"/>
      <c r="P446" s="98">
        <f t="shared" si="34"/>
        <v>3.83</v>
      </c>
      <c r="Q446" s="98">
        <f t="shared" si="34"/>
        <v>1.08</v>
      </c>
      <c r="R446" s="151"/>
    </row>
    <row r="447" spans="1:18">
      <c r="A447" s="984"/>
      <c r="B447" s="435" t="s">
        <v>60</v>
      </c>
      <c r="C447" s="41"/>
      <c r="D447" s="21"/>
      <c r="E447" s="22"/>
      <c r="F447" s="23"/>
      <c r="G447" s="149">
        <v>10</v>
      </c>
      <c r="H447" s="98">
        <v>-1.38</v>
      </c>
      <c r="I447" s="98"/>
      <c r="J447" s="150">
        <v>118</v>
      </c>
      <c r="K447" s="149">
        <v>15</v>
      </c>
      <c r="L447" s="98">
        <v>-2.79</v>
      </c>
      <c r="M447" s="98"/>
      <c r="N447" s="151">
        <v>118</v>
      </c>
      <c r="O447" s="108">
        <v>10</v>
      </c>
      <c r="P447" s="98">
        <v>-1.53</v>
      </c>
      <c r="Q447" s="98"/>
      <c r="R447" s="151">
        <v>118</v>
      </c>
    </row>
    <row r="448" spans="1:18">
      <c r="A448" s="984"/>
      <c r="B448" s="435" t="s">
        <v>61</v>
      </c>
      <c r="C448" s="41"/>
      <c r="D448" s="21"/>
      <c r="E448" s="22"/>
      <c r="F448" s="23"/>
      <c r="G448" s="149">
        <v>10</v>
      </c>
      <c r="H448" s="98">
        <v>-1.65</v>
      </c>
      <c r="I448" s="98"/>
      <c r="J448" s="150">
        <v>118</v>
      </c>
      <c r="K448" s="149">
        <v>20</v>
      </c>
      <c r="L448" s="98">
        <v>-2.95</v>
      </c>
      <c r="M448" s="98"/>
      <c r="N448" s="151">
        <v>118</v>
      </c>
      <c r="O448" s="108">
        <v>10</v>
      </c>
      <c r="P448" s="98">
        <v>-2.2999999999999998</v>
      </c>
      <c r="Q448" s="98"/>
      <c r="R448" s="151">
        <v>118</v>
      </c>
    </row>
    <row r="449" spans="1:18" ht="16.2" thickBot="1">
      <c r="A449" s="985"/>
      <c r="B449" s="131" t="s">
        <v>62</v>
      </c>
      <c r="C449" s="42">
        <v>1</v>
      </c>
      <c r="D449" s="17"/>
      <c r="E449" s="18"/>
      <c r="F449" s="19"/>
      <c r="G449" s="127"/>
      <c r="H449" s="95">
        <v>0.1</v>
      </c>
      <c r="I449" s="95"/>
      <c r="J449" s="147">
        <v>37.5</v>
      </c>
      <c r="K449" s="127"/>
      <c r="L449" s="95">
        <v>0.14000000000000001</v>
      </c>
      <c r="M449" s="95"/>
      <c r="N449" s="148">
        <v>37.5</v>
      </c>
      <c r="O449" s="128"/>
      <c r="P449" s="95">
        <v>0.14000000000000001</v>
      </c>
      <c r="Q449" s="95"/>
      <c r="R449" s="148">
        <v>37.5</v>
      </c>
    </row>
    <row r="450" spans="1:18">
      <c r="A450" s="983">
        <v>25</v>
      </c>
      <c r="B450" s="986" t="s">
        <v>16</v>
      </c>
      <c r="C450" s="988">
        <v>6.3</v>
      </c>
      <c r="D450" s="5">
        <v>110</v>
      </c>
      <c r="E450" s="117" t="s">
        <v>177</v>
      </c>
      <c r="F450" s="118" t="s">
        <v>7</v>
      </c>
      <c r="G450" s="152"/>
      <c r="H450" s="132"/>
      <c r="I450" s="132"/>
      <c r="J450" s="153"/>
      <c r="K450" s="152"/>
      <c r="L450" s="132"/>
      <c r="M450" s="132"/>
      <c r="N450" s="154"/>
      <c r="O450" s="155"/>
      <c r="P450" s="132"/>
      <c r="Q450" s="132"/>
      <c r="R450" s="154"/>
    </row>
    <row r="451" spans="1:18">
      <c r="A451" s="984"/>
      <c r="B451" s="987"/>
      <c r="C451" s="989"/>
      <c r="D451" s="9">
        <v>10</v>
      </c>
      <c r="E451" s="105"/>
      <c r="F451" s="119"/>
      <c r="G451" s="126">
        <v>0</v>
      </c>
      <c r="H451" s="91"/>
      <c r="I451" s="91"/>
      <c r="J451" s="142">
        <v>10.3</v>
      </c>
      <c r="K451" s="126">
        <v>0</v>
      </c>
      <c r="L451" s="91"/>
      <c r="M451" s="91"/>
      <c r="N451" s="92">
        <v>10.3</v>
      </c>
      <c r="O451" s="93">
        <v>0</v>
      </c>
      <c r="P451" s="91"/>
      <c r="Q451" s="91"/>
      <c r="R451" s="92">
        <v>10.3</v>
      </c>
    </row>
    <row r="452" spans="1:18">
      <c r="A452" s="997"/>
      <c r="B452" s="990" t="s">
        <v>17</v>
      </c>
      <c r="C452" s="981">
        <v>6.3</v>
      </c>
      <c r="D452" s="9">
        <v>110</v>
      </c>
      <c r="E452" s="117" t="s">
        <v>179</v>
      </c>
      <c r="F452" s="120" t="s">
        <v>173</v>
      </c>
      <c r="G452" s="126"/>
      <c r="H452" s="91"/>
      <c r="I452" s="91"/>
      <c r="J452" s="142"/>
      <c r="K452" s="126"/>
      <c r="L452" s="91"/>
      <c r="M452" s="91"/>
      <c r="N452" s="92"/>
      <c r="O452" s="93"/>
      <c r="P452" s="91"/>
      <c r="Q452" s="91"/>
      <c r="R452" s="92"/>
    </row>
    <row r="453" spans="1:18">
      <c r="A453" s="997"/>
      <c r="B453" s="987"/>
      <c r="C453" s="989"/>
      <c r="D453" s="9">
        <v>10</v>
      </c>
      <c r="E453" s="10"/>
      <c r="F453" s="11"/>
      <c r="G453" s="126">
        <v>20</v>
      </c>
      <c r="H453" s="91">
        <v>0.3</v>
      </c>
      <c r="I453" s="91"/>
      <c r="J453" s="142">
        <v>10.3</v>
      </c>
      <c r="K453" s="126">
        <v>40</v>
      </c>
      <c r="L453" s="91">
        <v>0.7</v>
      </c>
      <c r="M453" s="91"/>
      <c r="N453" s="92">
        <v>10.3</v>
      </c>
      <c r="O453" s="93">
        <v>25</v>
      </c>
      <c r="P453" s="91">
        <v>0.4</v>
      </c>
      <c r="Q453" s="91"/>
      <c r="R453" s="92">
        <v>10.3</v>
      </c>
    </row>
    <row r="454" spans="1:18">
      <c r="A454" s="997"/>
      <c r="B454" s="447" t="s">
        <v>19</v>
      </c>
      <c r="C454" s="427"/>
      <c r="D454" s="13"/>
      <c r="E454" s="14"/>
      <c r="F454" s="15"/>
      <c r="G454" s="143"/>
      <c r="H454" s="91">
        <f>H451+H453</f>
        <v>0.3</v>
      </c>
      <c r="I454" s="104">
        <v>0</v>
      </c>
      <c r="J454" s="144"/>
      <c r="K454" s="143">
        <v>40</v>
      </c>
      <c r="L454" s="91">
        <f>L451+L453</f>
        <v>0.7</v>
      </c>
      <c r="M454" s="104">
        <v>0</v>
      </c>
      <c r="N454" s="145"/>
      <c r="O454" s="146">
        <v>25</v>
      </c>
      <c r="P454" s="91">
        <f>P451+P453</f>
        <v>0.4</v>
      </c>
      <c r="Q454" s="104">
        <v>0</v>
      </c>
      <c r="R454" s="145"/>
    </row>
    <row r="455" spans="1:18">
      <c r="A455" s="997"/>
      <c r="B455" s="435" t="s">
        <v>63</v>
      </c>
      <c r="C455" s="427"/>
      <c r="D455" s="13"/>
      <c r="E455" s="14"/>
      <c r="F455" s="15"/>
      <c r="G455" s="143"/>
      <c r="H455" s="104"/>
      <c r="I455" s="104"/>
      <c r="J455" s="144"/>
      <c r="K455" s="143"/>
      <c r="L455" s="104"/>
      <c r="M455" s="104"/>
      <c r="N455" s="145"/>
      <c r="O455" s="146"/>
      <c r="P455" s="104"/>
      <c r="Q455" s="104"/>
      <c r="R455" s="145"/>
    </row>
    <row r="456" spans="1:18" ht="16.2" thickBot="1">
      <c r="A456" s="985"/>
      <c r="B456" s="131" t="s">
        <v>64</v>
      </c>
      <c r="C456" s="440"/>
      <c r="D456" s="24"/>
      <c r="E456" s="25"/>
      <c r="F456" s="26"/>
      <c r="G456" s="162"/>
      <c r="H456" s="135"/>
      <c r="I456" s="135"/>
      <c r="J456" s="161"/>
      <c r="K456" s="162"/>
      <c r="L456" s="135"/>
      <c r="M456" s="135"/>
      <c r="N456" s="163"/>
      <c r="O456" s="160"/>
      <c r="P456" s="135"/>
      <c r="Q456" s="135"/>
      <c r="R456" s="163"/>
    </row>
    <row r="457" spans="1:18">
      <c r="A457" s="983" t="s">
        <v>65</v>
      </c>
      <c r="B457" s="986" t="s">
        <v>16</v>
      </c>
      <c r="C457" s="988">
        <v>6.3</v>
      </c>
      <c r="D457" s="5">
        <v>110</v>
      </c>
      <c r="E457" s="6">
        <v>0</v>
      </c>
      <c r="F457" s="7" t="s">
        <v>166</v>
      </c>
      <c r="G457" s="138"/>
      <c r="H457" s="123"/>
      <c r="I457" s="123"/>
      <c r="J457" s="139"/>
      <c r="K457" s="138"/>
      <c r="L457" s="123"/>
      <c r="M457" s="123"/>
      <c r="N457" s="140"/>
      <c r="O457" s="141"/>
      <c r="P457" s="123"/>
      <c r="Q457" s="123"/>
      <c r="R457" s="140"/>
    </row>
    <row r="458" spans="1:18">
      <c r="A458" s="984"/>
      <c r="B458" s="987"/>
      <c r="C458" s="989"/>
      <c r="D458" s="9">
        <v>10</v>
      </c>
      <c r="E458" s="10"/>
      <c r="F458" s="11"/>
      <c r="G458" s="126">
        <v>36</v>
      </c>
      <c r="H458" s="91">
        <v>0.6</v>
      </c>
      <c r="I458" s="91"/>
      <c r="J458" s="142">
        <v>10.5</v>
      </c>
      <c r="K458" s="126">
        <v>78</v>
      </c>
      <c r="L458" s="91">
        <v>1.3</v>
      </c>
      <c r="M458" s="91"/>
      <c r="N458" s="92">
        <v>10.5</v>
      </c>
      <c r="O458" s="93">
        <v>36</v>
      </c>
      <c r="P458" s="91">
        <v>0.6</v>
      </c>
      <c r="Q458" s="91"/>
      <c r="R458" s="92">
        <v>10.5</v>
      </c>
    </row>
    <row r="459" spans="1:18" ht="16.2" thickBot="1">
      <c r="A459" s="985"/>
      <c r="B459" s="131" t="s">
        <v>64</v>
      </c>
      <c r="C459" s="440"/>
      <c r="D459" s="24"/>
      <c r="E459" s="25"/>
      <c r="F459" s="26"/>
      <c r="G459" s="177"/>
      <c r="H459" s="99"/>
      <c r="I459" s="99"/>
      <c r="J459" s="178">
        <v>117</v>
      </c>
      <c r="K459" s="177"/>
      <c r="L459" s="99"/>
      <c r="M459" s="99"/>
      <c r="N459" s="179">
        <v>118</v>
      </c>
      <c r="O459" s="180"/>
      <c r="P459" s="99"/>
      <c r="Q459" s="99"/>
      <c r="R459" s="179">
        <v>117</v>
      </c>
    </row>
    <row r="460" spans="1:18">
      <c r="A460" s="983">
        <v>26</v>
      </c>
      <c r="B460" s="986" t="s">
        <v>16</v>
      </c>
      <c r="C460" s="988">
        <v>15</v>
      </c>
      <c r="D460" s="5">
        <v>110</v>
      </c>
      <c r="E460" s="6">
        <v>10</v>
      </c>
      <c r="F460" s="7" t="s">
        <v>7</v>
      </c>
      <c r="G460" s="138"/>
      <c r="H460" s="123"/>
      <c r="I460" s="123"/>
      <c r="J460" s="139"/>
      <c r="K460" s="138"/>
      <c r="L460" s="123"/>
      <c r="M460" s="123"/>
      <c r="N460" s="140"/>
      <c r="O460" s="141"/>
      <c r="P460" s="123"/>
      <c r="Q460" s="123"/>
      <c r="R460" s="140"/>
    </row>
    <row r="461" spans="1:18">
      <c r="A461" s="984"/>
      <c r="B461" s="987"/>
      <c r="C461" s="989"/>
      <c r="D461" s="9">
        <v>10</v>
      </c>
      <c r="E461" s="10"/>
      <c r="F461" s="11"/>
      <c r="G461" s="126">
        <v>20</v>
      </c>
      <c r="H461" s="91">
        <v>0.35</v>
      </c>
      <c r="I461" s="91">
        <v>0.3</v>
      </c>
      <c r="J461" s="142">
        <v>10.3</v>
      </c>
      <c r="K461" s="126">
        <v>85</v>
      </c>
      <c r="L461" s="91">
        <v>1.43</v>
      </c>
      <c r="M461" s="91">
        <v>0.89</v>
      </c>
      <c r="N461" s="92">
        <v>10.3</v>
      </c>
      <c r="O461" s="93">
        <v>30</v>
      </c>
      <c r="P461" s="91">
        <v>0.52</v>
      </c>
      <c r="Q461" s="91">
        <v>0.39</v>
      </c>
      <c r="R461" s="92">
        <v>10.3</v>
      </c>
    </row>
    <row r="462" spans="1:18">
      <c r="A462" s="997"/>
      <c r="B462" s="990" t="s">
        <v>17</v>
      </c>
      <c r="C462" s="981">
        <v>15</v>
      </c>
      <c r="D462" s="9">
        <v>110</v>
      </c>
      <c r="E462" s="10">
        <v>10</v>
      </c>
      <c r="F462" s="12" t="s">
        <v>7</v>
      </c>
      <c r="G462" s="126"/>
      <c r="H462" s="91"/>
      <c r="I462" s="91"/>
      <c r="J462" s="142"/>
      <c r="K462" s="126"/>
      <c r="L462" s="91"/>
      <c r="M462" s="91"/>
      <c r="N462" s="92"/>
      <c r="O462" s="93"/>
      <c r="P462" s="91"/>
      <c r="Q462" s="91"/>
      <c r="R462" s="92"/>
    </row>
    <row r="463" spans="1:18">
      <c r="A463" s="997"/>
      <c r="B463" s="987"/>
      <c r="C463" s="1009"/>
      <c r="D463" s="21">
        <v>10</v>
      </c>
      <c r="E463" s="22"/>
      <c r="F463" s="23"/>
      <c r="G463" s="149">
        <v>5</v>
      </c>
      <c r="H463" s="98">
        <v>0.09</v>
      </c>
      <c r="I463" s="98">
        <v>0.09</v>
      </c>
      <c r="J463" s="150">
        <v>10.3</v>
      </c>
      <c r="K463" s="149">
        <v>40</v>
      </c>
      <c r="L463" s="98">
        <v>0.67</v>
      </c>
      <c r="M463" s="98">
        <v>0.24</v>
      </c>
      <c r="N463" s="151">
        <v>10.3</v>
      </c>
      <c r="O463" s="108">
        <v>30</v>
      </c>
      <c r="P463" s="98">
        <v>0.56000000000000005</v>
      </c>
      <c r="Q463" s="98">
        <v>0.19</v>
      </c>
      <c r="R463" s="151">
        <v>10.3</v>
      </c>
    </row>
    <row r="464" spans="1:18">
      <c r="A464" s="997"/>
      <c r="B464" s="447" t="s">
        <v>19</v>
      </c>
      <c r="C464" s="37"/>
      <c r="D464" s="9"/>
      <c r="E464" s="10"/>
      <c r="F464" s="11"/>
      <c r="G464" s="126"/>
      <c r="H464" s="91">
        <v>0.44</v>
      </c>
      <c r="I464" s="91"/>
      <c r="J464" s="142"/>
      <c r="K464" s="126"/>
      <c r="L464" s="91">
        <v>2.1</v>
      </c>
      <c r="M464" s="91"/>
      <c r="N464" s="92"/>
      <c r="O464" s="93"/>
      <c r="P464" s="91">
        <v>1.08</v>
      </c>
      <c r="Q464" s="91"/>
      <c r="R464" s="92"/>
    </row>
    <row r="465" spans="1:18">
      <c r="A465" s="997"/>
      <c r="B465" s="435" t="s">
        <v>66</v>
      </c>
      <c r="C465" s="439"/>
      <c r="D465" s="13"/>
      <c r="E465" s="32"/>
      <c r="F465" s="33"/>
      <c r="G465" s="174"/>
      <c r="H465" s="136"/>
      <c r="I465" s="94"/>
      <c r="J465" s="175">
        <v>118</v>
      </c>
      <c r="K465" s="174"/>
      <c r="L465" s="136"/>
      <c r="M465" s="94"/>
      <c r="N465" s="176">
        <v>118</v>
      </c>
      <c r="O465" s="96"/>
      <c r="P465" s="136"/>
      <c r="Q465" s="94"/>
      <c r="R465" s="176">
        <v>118</v>
      </c>
    </row>
    <row r="466" spans="1:18" ht="16.2" thickBot="1">
      <c r="A466" s="1004"/>
      <c r="B466" s="433" t="s">
        <v>67</v>
      </c>
      <c r="C466" s="434"/>
      <c r="D466" s="17"/>
      <c r="E466" s="18"/>
      <c r="F466" s="19"/>
      <c r="G466" s="127"/>
      <c r="H466" s="137"/>
      <c r="I466" s="95"/>
      <c r="J466" s="147">
        <v>118</v>
      </c>
      <c r="K466" s="127"/>
      <c r="L466" s="137"/>
      <c r="M466" s="95"/>
      <c r="N466" s="148">
        <v>118</v>
      </c>
      <c r="O466" s="128"/>
      <c r="P466" s="137"/>
      <c r="Q466" s="95"/>
      <c r="R466" s="148">
        <v>118</v>
      </c>
    </row>
    <row r="467" spans="1:18">
      <c r="A467" s="983">
        <v>30</v>
      </c>
      <c r="B467" s="986" t="s">
        <v>68</v>
      </c>
      <c r="C467" s="988">
        <v>90</v>
      </c>
      <c r="D467" s="43">
        <v>150</v>
      </c>
      <c r="E467" s="6">
        <v>2.5</v>
      </c>
      <c r="F467" s="7" t="s">
        <v>7</v>
      </c>
      <c r="G467" s="138">
        <v>21</v>
      </c>
      <c r="H467" s="123">
        <v>-1.2</v>
      </c>
      <c r="I467" s="123">
        <v>6</v>
      </c>
      <c r="J467" s="139">
        <v>163</v>
      </c>
      <c r="K467" s="138">
        <v>23</v>
      </c>
      <c r="L467" s="123">
        <v>-3.4</v>
      </c>
      <c r="M467" s="123">
        <v>5.2</v>
      </c>
      <c r="N467" s="140">
        <v>162</v>
      </c>
      <c r="O467" s="138">
        <v>22</v>
      </c>
      <c r="P467" s="123">
        <v>-4</v>
      </c>
      <c r="Q467" s="123">
        <v>5</v>
      </c>
      <c r="R467" s="140">
        <v>162</v>
      </c>
    </row>
    <row r="468" spans="1:18">
      <c r="A468" s="984"/>
      <c r="B468" s="987"/>
      <c r="C468" s="989"/>
      <c r="D468" s="44">
        <v>110</v>
      </c>
      <c r="E468" s="10"/>
      <c r="F468" s="11"/>
      <c r="G468" s="126">
        <v>33</v>
      </c>
      <c r="H468" s="91">
        <v>0.7</v>
      </c>
      <c r="I468" s="91">
        <v>-6.7</v>
      </c>
      <c r="J468" s="142">
        <v>120</v>
      </c>
      <c r="K468" s="126">
        <v>31</v>
      </c>
      <c r="L468" s="91">
        <v>3.7</v>
      </c>
      <c r="M468" s="91">
        <v>-5.4</v>
      </c>
      <c r="N468" s="92">
        <v>120</v>
      </c>
      <c r="O468" s="126">
        <v>31</v>
      </c>
      <c r="P468" s="91">
        <v>4</v>
      </c>
      <c r="Q468" s="91">
        <v>-4.8</v>
      </c>
      <c r="R468" s="92">
        <v>121</v>
      </c>
    </row>
    <row r="469" spans="1:18">
      <c r="A469" s="984"/>
      <c r="B469" s="990" t="s">
        <v>69</v>
      </c>
      <c r="C469" s="981">
        <v>90</v>
      </c>
      <c r="D469" s="44">
        <v>150</v>
      </c>
      <c r="E469" s="10">
        <v>2.5</v>
      </c>
      <c r="F469" s="12" t="s">
        <v>7</v>
      </c>
      <c r="G469" s="126">
        <v>18</v>
      </c>
      <c r="H469" s="91">
        <v>-3.3</v>
      </c>
      <c r="I469" s="91">
        <v>4.0999999999999996</v>
      </c>
      <c r="J469" s="142">
        <v>162</v>
      </c>
      <c r="K469" s="126">
        <v>24</v>
      </c>
      <c r="L469" s="91">
        <v>-6</v>
      </c>
      <c r="M469" s="91">
        <v>3.1</v>
      </c>
      <c r="N469" s="92">
        <v>162</v>
      </c>
      <c r="O469" s="126">
        <v>17</v>
      </c>
      <c r="P469" s="91">
        <v>-2.1</v>
      </c>
      <c r="Q469" s="91">
        <v>4.3</v>
      </c>
      <c r="R469" s="92">
        <v>162</v>
      </c>
    </row>
    <row r="470" spans="1:18">
      <c r="A470" s="984"/>
      <c r="B470" s="987"/>
      <c r="C470" s="989"/>
      <c r="D470" s="44">
        <v>110</v>
      </c>
      <c r="E470" s="10"/>
      <c r="F470" s="11"/>
      <c r="G470" s="126">
        <v>24</v>
      </c>
      <c r="H470" s="91">
        <v>2.8</v>
      </c>
      <c r="I470" s="91">
        <v>-4.4000000000000004</v>
      </c>
      <c r="J470" s="142">
        <v>120</v>
      </c>
      <c r="K470" s="126">
        <v>33</v>
      </c>
      <c r="L470" s="91">
        <v>6.1</v>
      </c>
      <c r="M470" s="91">
        <v>-3</v>
      </c>
      <c r="N470" s="92">
        <v>120</v>
      </c>
      <c r="O470" s="126">
        <v>23</v>
      </c>
      <c r="P470" s="91">
        <v>2.5</v>
      </c>
      <c r="Q470" s="91">
        <v>-4</v>
      </c>
      <c r="R470" s="92">
        <v>120</v>
      </c>
    </row>
    <row r="471" spans="1:18">
      <c r="A471" s="984"/>
      <c r="B471" s="447" t="s">
        <v>70</v>
      </c>
      <c r="C471" s="428"/>
      <c r="D471" s="44"/>
      <c r="E471" s="10"/>
      <c r="F471" s="11"/>
      <c r="G471" s="126"/>
      <c r="H471" s="91">
        <f>H468+H470</f>
        <v>3.5</v>
      </c>
      <c r="I471" s="91">
        <f t="shared" ref="I471:Q471" si="35">I468+I470</f>
        <v>-11.100000000000001</v>
      </c>
      <c r="J471" s="142"/>
      <c r="K471" s="126"/>
      <c r="L471" s="91">
        <f t="shared" si="35"/>
        <v>9.8000000000000007</v>
      </c>
      <c r="M471" s="91">
        <f t="shared" si="35"/>
        <v>-8.4</v>
      </c>
      <c r="N471" s="92"/>
      <c r="O471" s="126"/>
      <c r="P471" s="91">
        <f t="shared" si="35"/>
        <v>6.5</v>
      </c>
      <c r="Q471" s="91">
        <f t="shared" si="35"/>
        <v>-8.8000000000000007</v>
      </c>
      <c r="R471" s="92"/>
    </row>
    <row r="472" spans="1:18">
      <c r="A472" s="984"/>
      <c r="B472" s="990" t="s">
        <v>16</v>
      </c>
      <c r="C472" s="981">
        <v>31.5</v>
      </c>
      <c r="D472" s="44">
        <v>150</v>
      </c>
      <c r="E472" s="10">
        <v>7.5</v>
      </c>
      <c r="F472" s="12" t="s">
        <v>7</v>
      </c>
      <c r="G472" s="126"/>
      <c r="H472" s="91"/>
      <c r="I472" s="91"/>
      <c r="J472" s="142"/>
      <c r="K472" s="126"/>
      <c r="L472" s="91"/>
      <c r="M472" s="91"/>
      <c r="N472" s="92"/>
      <c r="O472" s="126"/>
      <c r="P472" s="91"/>
      <c r="Q472" s="91"/>
      <c r="R472" s="92"/>
    </row>
    <row r="473" spans="1:18">
      <c r="A473" s="984"/>
      <c r="B473" s="987"/>
      <c r="C473" s="989"/>
      <c r="D473" s="44">
        <v>6</v>
      </c>
      <c r="E473" s="10"/>
      <c r="F473" s="11"/>
      <c r="G473" s="181">
        <v>490</v>
      </c>
      <c r="H473" s="10">
        <v>4.87</v>
      </c>
      <c r="I473" s="113">
        <v>2.33</v>
      </c>
      <c r="J473" s="182">
        <v>6.6</v>
      </c>
      <c r="K473" s="181">
        <v>450</v>
      </c>
      <c r="L473" s="239">
        <v>4.4400000000000004</v>
      </c>
      <c r="M473" s="113">
        <v>1.92</v>
      </c>
      <c r="N473" s="183">
        <v>6.6</v>
      </c>
      <c r="O473" s="181">
        <v>580</v>
      </c>
      <c r="P473" s="239">
        <v>5.83</v>
      </c>
      <c r="Q473" s="113">
        <v>1.94</v>
      </c>
      <c r="R473" s="183">
        <v>6.6</v>
      </c>
    </row>
    <row r="474" spans="1:18">
      <c r="A474" s="984"/>
      <c r="B474" s="990" t="s">
        <v>17</v>
      </c>
      <c r="C474" s="981">
        <v>32</v>
      </c>
      <c r="D474" s="44">
        <v>150</v>
      </c>
      <c r="E474" s="10">
        <v>2</v>
      </c>
      <c r="F474" s="12" t="s">
        <v>165</v>
      </c>
      <c r="G474" s="181"/>
      <c r="H474" s="10"/>
      <c r="I474" s="113"/>
      <c r="J474" s="182"/>
      <c r="K474" s="181"/>
      <c r="L474" s="239"/>
      <c r="M474" s="113"/>
      <c r="N474" s="183"/>
      <c r="O474" s="181"/>
      <c r="P474" s="239"/>
      <c r="Q474" s="113"/>
      <c r="R474" s="183"/>
    </row>
    <row r="475" spans="1:18">
      <c r="A475" s="984"/>
      <c r="B475" s="987"/>
      <c r="C475" s="989"/>
      <c r="D475" s="44">
        <v>6</v>
      </c>
      <c r="E475" s="10"/>
      <c r="F475" s="11"/>
      <c r="G475" s="181">
        <v>850</v>
      </c>
      <c r="H475" s="8">
        <v>8.52</v>
      </c>
      <c r="I475" s="113">
        <v>4.93</v>
      </c>
      <c r="J475" s="182">
        <v>6.6</v>
      </c>
      <c r="K475" s="181">
        <v>900</v>
      </c>
      <c r="L475" s="2">
        <v>8.9600000000000009</v>
      </c>
      <c r="M475" s="113">
        <v>4.03</v>
      </c>
      <c r="N475" s="183">
        <v>6.6</v>
      </c>
      <c r="O475" s="181">
        <v>545</v>
      </c>
      <c r="P475" s="2">
        <v>5.43</v>
      </c>
      <c r="Q475" s="113">
        <v>1.94</v>
      </c>
      <c r="R475" s="183">
        <v>6.6</v>
      </c>
    </row>
    <row r="476" spans="1:18">
      <c r="A476" s="984"/>
      <c r="B476" s="990" t="s">
        <v>28</v>
      </c>
      <c r="C476" s="981">
        <v>15</v>
      </c>
      <c r="D476" s="44">
        <v>110</v>
      </c>
      <c r="E476" s="10">
        <v>5</v>
      </c>
      <c r="F476" s="12" t="s">
        <v>7</v>
      </c>
      <c r="G476" s="185"/>
      <c r="H476" s="122"/>
      <c r="I476" s="122"/>
      <c r="J476" s="186"/>
      <c r="K476" s="185"/>
      <c r="L476" s="122"/>
      <c r="M476" s="122"/>
      <c r="N476" s="187"/>
      <c r="O476" s="185"/>
      <c r="P476" s="122"/>
      <c r="Q476" s="122"/>
      <c r="R476" s="187"/>
    </row>
    <row r="477" spans="1:18">
      <c r="A477" s="984"/>
      <c r="B477" s="987"/>
      <c r="C477" s="1000"/>
      <c r="D477" s="45">
        <v>6</v>
      </c>
      <c r="E477" s="22"/>
      <c r="F477" s="23"/>
      <c r="G477" s="188">
        <v>0</v>
      </c>
      <c r="H477" s="110">
        <v>0</v>
      </c>
      <c r="I477" s="110"/>
      <c r="J477" s="189"/>
      <c r="K477" s="190">
        <v>0</v>
      </c>
      <c r="L477" s="110">
        <v>0</v>
      </c>
      <c r="M477" s="110"/>
      <c r="N477" s="191"/>
      <c r="O477" s="190">
        <v>0</v>
      </c>
      <c r="P477" s="110">
        <v>0</v>
      </c>
      <c r="Q477" s="110"/>
      <c r="R477" s="191"/>
    </row>
    <row r="478" spans="1:18">
      <c r="A478" s="984"/>
      <c r="B478" s="447" t="s">
        <v>45</v>
      </c>
      <c r="C478" s="436"/>
      <c r="D478" s="46"/>
      <c r="E478" s="22"/>
      <c r="F478" s="23"/>
      <c r="G478" s="192"/>
      <c r="H478" s="110">
        <f>H473+H475+H477</f>
        <v>13.39</v>
      </c>
      <c r="I478" s="110">
        <f t="shared" ref="I478:Q478" si="36">I473+I475+I477</f>
        <v>7.26</v>
      </c>
      <c r="J478" s="189"/>
      <c r="K478" s="190"/>
      <c r="L478" s="110">
        <f t="shared" si="36"/>
        <v>13.400000000000002</v>
      </c>
      <c r="M478" s="110">
        <f t="shared" si="36"/>
        <v>5.95</v>
      </c>
      <c r="N478" s="191"/>
      <c r="O478" s="190"/>
      <c r="P478" s="110">
        <f t="shared" si="36"/>
        <v>11.26</v>
      </c>
      <c r="Q478" s="110">
        <f t="shared" si="36"/>
        <v>3.88</v>
      </c>
      <c r="R478" s="193"/>
    </row>
    <row r="479" spans="1:18">
      <c r="A479" s="984"/>
      <c r="B479" s="425" t="s">
        <v>71</v>
      </c>
      <c r="C479" s="436"/>
      <c r="D479" s="47"/>
      <c r="E479" s="10"/>
      <c r="F479" s="11"/>
      <c r="G479" s="184">
        <v>15</v>
      </c>
      <c r="H479" s="113">
        <v>2.6</v>
      </c>
      <c r="I479" s="113">
        <v>3.1</v>
      </c>
      <c r="J479" s="182">
        <v>120</v>
      </c>
      <c r="K479" s="181">
        <v>20</v>
      </c>
      <c r="L479" s="113">
        <v>3.1</v>
      </c>
      <c r="M479" s="113">
        <v>2.8</v>
      </c>
      <c r="N479" s="183">
        <v>120</v>
      </c>
      <c r="O479" s="181">
        <v>18</v>
      </c>
      <c r="P479" s="113">
        <v>3.3</v>
      </c>
      <c r="Q479" s="113">
        <v>2.9</v>
      </c>
      <c r="R479" s="183">
        <v>121</v>
      </c>
    </row>
    <row r="480" spans="1:18">
      <c r="A480" s="984"/>
      <c r="B480" s="425" t="s">
        <v>72</v>
      </c>
      <c r="C480" s="436"/>
      <c r="D480" s="47"/>
      <c r="E480" s="10"/>
      <c r="F480" s="11"/>
      <c r="G480" s="184">
        <v>20</v>
      </c>
      <c r="H480" s="113">
        <v>3.5</v>
      </c>
      <c r="I480" s="113">
        <v>2.1</v>
      </c>
      <c r="J480" s="182">
        <v>120</v>
      </c>
      <c r="K480" s="181">
        <v>22</v>
      </c>
      <c r="L480" s="113">
        <v>3.9</v>
      </c>
      <c r="M480" s="113">
        <v>1.6</v>
      </c>
      <c r="N480" s="183">
        <v>120</v>
      </c>
      <c r="O480" s="181">
        <v>18</v>
      </c>
      <c r="P480" s="113">
        <v>3.2</v>
      </c>
      <c r="Q480" s="113">
        <v>1.4</v>
      </c>
      <c r="R480" s="183">
        <v>120</v>
      </c>
    </row>
    <row r="481" spans="1:18">
      <c r="A481" s="984"/>
      <c r="B481" s="425" t="s">
        <v>73</v>
      </c>
      <c r="C481" s="436"/>
      <c r="D481" s="47"/>
      <c r="E481" s="10"/>
      <c r="F481" s="11"/>
      <c r="G481" s="184">
        <v>55</v>
      </c>
      <c r="H481" s="113">
        <v>-10</v>
      </c>
      <c r="I481" s="113">
        <v>0.8</v>
      </c>
      <c r="J481" s="182">
        <v>120</v>
      </c>
      <c r="K481" s="181">
        <v>85</v>
      </c>
      <c r="L481" s="113">
        <v>-15.5</v>
      </c>
      <c r="M481" s="113">
        <v>1.2</v>
      </c>
      <c r="N481" s="183">
        <v>120</v>
      </c>
      <c r="O481" s="181">
        <v>75</v>
      </c>
      <c r="P481" s="113">
        <v>-13.6</v>
      </c>
      <c r="Q481" s="113">
        <v>1.4</v>
      </c>
      <c r="R481" s="183">
        <v>120</v>
      </c>
    </row>
    <row r="482" spans="1:18">
      <c r="A482" s="984"/>
      <c r="B482" s="425" t="s">
        <v>74</v>
      </c>
      <c r="C482" s="436"/>
      <c r="D482" s="47"/>
      <c r="E482" s="10"/>
      <c r="F482" s="11"/>
      <c r="G482" s="184">
        <v>10</v>
      </c>
      <c r="H482" s="113">
        <v>-1.8</v>
      </c>
      <c r="I482" s="113">
        <v>2.9</v>
      </c>
      <c r="J482" s="182">
        <v>120</v>
      </c>
      <c r="K482" s="181">
        <v>10</v>
      </c>
      <c r="L482" s="113">
        <v>2</v>
      </c>
      <c r="M482" s="113">
        <v>-2.2000000000000002</v>
      </c>
      <c r="N482" s="183">
        <v>120</v>
      </c>
      <c r="O482" s="181">
        <v>10</v>
      </c>
      <c r="P482" s="113">
        <v>2</v>
      </c>
      <c r="Q482" s="113">
        <v>2.4</v>
      </c>
      <c r="R482" s="183">
        <v>121</v>
      </c>
    </row>
    <row r="483" spans="1:18">
      <c r="A483" s="984"/>
      <c r="B483" s="425" t="s">
        <v>75</v>
      </c>
      <c r="C483" s="436"/>
      <c r="D483" s="47"/>
      <c r="E483" s="10"/>
      <c r="F483" s="11"/>
      <c r="G483" s="184">
        <v>35</v>
      </c>
      <c r="H483" s="113">
        <v>-9</v>
      </c>
      <c r="I483" s="113">
        <v>-10</v>
      </c>
      <c r="J483" s="182">
        <v>163</v>
      </c>
      <c r="K483" s="181">
        <v>30</v>
      </c>
      <c r="L483" s="113">
        <v>-8</v>
      </c>
      <c r="M483" s="113">
        <v>-9.4</v>
      </c>
      <c r="N483" s="183">
        <v>162</v>
      </c>
      <c r="O483" s="181">
        <v>35</v>
      </c>
      <c r="P483" s="113">
        <v>-9</v>
      </c>
      <c r="Q483" s="113">
        <v>-8.5</v>
      </c>
      <c r="R483" s="183">
        <v>162</v>
      </c>
    </row>
    <row r="484" spans="1:18">
      <c r="A484" s="984"/>
      <c r="B484" s="425" t="s">
        <v>76</v>
      </c>
      <c r="C484" s="436"/>
      <c r="D484" s="47"/>
      <c r="E484" s="10"/>
      <c r="F484" s="11"/>
      <c r="G484" s="184">
        <v>50</v>
      </c>
      <c r="H484" s="113">
        <v>-13.5</v>
      </c>
      <c r="I484" s="113">
        <v>-11</v>
      </c>
      <c r="J484" s="182">
        <v>162</v>
      </c>
      <c r="K484" s="181">
        <v>50</v>
      </c>
      <c r="L484" s="113">
        <v>-13.6</v>
      </c>
      <c r="M484" s="113">
        <v>-10</v>
      </c>
      <c r="N484" s="183">
        <v>162</v>
      </c>
      <c r="O484" s="181">
        <v>40</v>
      </c>
      <c r="P484" s="113">
        <v>-7</v>
      </c>
      <c r="Q484" s="113">
        <v>-9.6</v>
      </c>
      <c r="R484" s="183">
        <v>162</v>
      </c>
    </row>
    <row r="485" spans="1:18">
      <c r="A485" s="984"/>
      <c r="B485" s="425" t="s">
        <v>77</v>
      </c>
      <c r="C485" s="436"/>
      <c r="D485" s="47"/>
      <c r="E485" s="10"/>
      <c r="F485" s="11"/>
      <c r="G485" s="184">
        <v>590</v>
      </c>
      <c r="H485" s="113">
        <v>5.9</v>
      </c>
      <c r="I485" s="113"/>
      <c r="J485" s="182">
        <v>6.6</v>
      </c>
      <c r="K485" s="181">
        <v>580</v>
      </c>
      <c r="L485" s="113">
        <v>5.8</v>
      </c>
      <c r="M485" s="113"/>
      <c r="N485" s="183">
        <v>6.6</v>
      </c>
      <c r="O485" s="181">
        <v>700</v>
      </c>
      <c r="P485" s="113">
        <v>7.1</v>
      </c>
      <c r="Q485" s="113"/>
      <c r="R485" s="183">
        <v>6.6</v>
      </c>
    </row>
    <row r="486" spans="1:18" ht="16.2" thickBot="1">
      <c r="A486" s="985"/>
      <c r="B486" s="433" t="s">
        <v>78</v>
      </c>
      <c r="C486" s="434"/>
      <c r="D486" s="48"/>
      <c r="E486" s="18"/>
      <c r="F486" s="19"/>
      <c r="G486" s="194">
        <v>910</v>
      </c>
      <c r="H486" s="129">
        <v>9.1</v>
      </c>
      <c r="I486" s="129"/>
      <c r="J486" s="195">
        <v>6.6</v>
      </c>
      <c r="K486" s="196">
        <v>920</v>
      </c>
      <c r="L486" s="129">
        <v>9.1999999999999993</v>
      </c>
      <c r="M486" s="129"/>
      <c r="N486" s="197">
        <v>6.6</v>
      </c>
      <c r="O486" s="196">
        <v>290</v>
      </c>
      <c r="P486" s="129">
        <v>2.9</v>
      </c>
      <c r="Q486" s="129"/>
      <c r="R486" s="197">
        <v>6.6</v>
      </c>
    </row>
    <row r="487" spans="1:18">
      <c r="A487" s="983">
        <v>31</v>
      </c>
      <c r="B487" s="986" t="s">
        <v>16</v>
      </c>
      <c r="C487" s="988">
        <v>16</v>
      </c>
      <c r="D487" s="49">
        <v>110</v>
      </c>
      <c r="E487" s="6">
        <v>3.56</v>
      </c>
      <c r="F487" s="7" t="s">
        <v>171</v>
      </c>
      <c r="G487" s="198"/>
      <c r="H487" s="199"/>
      <c r="I487" s="199"/>
      <c r="J487" s="200"/>
      <c r="K487" s="198"/>
      <c r="L487" s="199"/>
      <c r="M487" s="199"/>
      <c r="N487" s="201"/>
      <c r="O487" s="198"/>
      <c r="P487" s="199"/>
      <c r="Q487" s="199"/>
      <c r="R487" s="201"/>
    </row>
    <row r="488" spans="1:18">
      <c r="A488" s="984"/>
      <c r="B488" s="992"/>
      <c r="C488" s="1000"/>
      <c r="D488" s="47">
        <v>35</v>
      </c>
      <c r="E488" s="10" t="s">
        <v>175</v>
      </c>
      <c r="F488" s="11" t="s">
        <v>166</v>
      </c>
      <c r="G488" s="181"/>
      <c r="H488" s="113">
        <v>0.2</v>
      </c>
      <c r="I488" s="113"/>
      <c r="J488" s="182">
        <v>35.5</v>
      </c>
      <c r="K488" s="181"/>
      <c r="L488" s="113">
        <v>0.35</v>
      </c>
      <c r="M488" s="113"/>
      <c r="N488" s="183">
        <v>35.5</v>
      </c>
      <c r="O488" s="181"/>
      <c r="P488" s="113">
        <v>0.2</v>
      </c>
      <c r="Q488" s="113"/>
      <c r="R488" s="183">
        <v>35.5</v>
      </c>
    </row>
    <row r="489" spans="1:18">
      <c r="A489" s="984"/>
      <c r="B489" s="987"/>
      <c r="C489" s="989"/>
      <c r="D489" s="47">
        <v>6</v>
      </c>
      <c r="E489" s="10"/>
      <c r="F489" s="11"/>
      <c r="G489" s="126">
        <v>875</v>
      </c>
      <c r="H489" s="91">
        <v>8.74</v>
      </c>
      <c r="I489" s="91">
        <v>3.48</v>
      </c>
      <c r="J489" s="142">
        <v>6.3</v>
      </c>
      <c r="K489" s="126">
        <v>900</v>
      </c>
      <c r="L489" s="91">
        <v>9.0500000000000007</v>
      </c>
      <c r="M489" s="91">
        <v>3.65</v>
      </c>
      <c r="N489" s="92">
        <v>6.3</v>
      </c>
      <c r="O489" s="126">
        <v>890</v>
      </c>
      <c r="P489" s="91">
        <v>8.92</v>
      </c>
      <c r="Q489" s="91">
        <v>3.57</v>
      </c>
      <c r="R489" s="92">
        <v>6.3</v>
      </c>
    </row>
    <row r="490" spans="1:18">
      <c r="A490" s="984"/>
      <c r="B490" s="990" t="s">
        <v>17</v>
      </c>
      <c r="C490" s="981">
        <v>10</v>
      </c>
      <c r="D490" s="47">
        <v>110</v>
      </c>
      <c r="E490" s="10">
        <v>3.56</v>
      </c>
      <c r="F490" s="12" t="s">
        <v>171</v>
      </c>
      <c r="G490" s="126"/>
      <c r="H490" s="91"/>
      <c r="I490" s="91"/>
      <c r="J490" s="142"/>
      <c r="K490" s="126"/>
      <c r="L490" s="91"/>
      <c r="M490" s="91"/>
      <c r="N490" s="92"/>
      <c r="O490" s="126"/>
      <c r="P490" s="91"/>
      <c r="Q490" s="91"/>
      <c r="R490" s="92"/>
    </row>
    <row r="491" spans="1:18">
      <c r="A491" s="984"/>
      <c r="B491" s="992"/>
      <c r="C491" s="1000"/>
      <c r="D491" s="45">
        <v>6</v>
      </c>
      <c r="E491" s="50"/>
      <c r="F491" s="114" t="s">
        <v>170</v>
      </c>
      <c r="G491" s="108">
        <v>0</v>
      </c>
      <c r="H491" s="108">
        <v>0</v>
      </c>
      <c r="I491" s="98"/>
      <c r="J491" s="150">
        <v>6.3</v>
      </c>
      <c r="K491" s="149">
        <v>0</v>
      </c>
      <c r="L491" s="98">
        <v>0</v>
      </c>
      <c r="M491" s="98"/>
      <c r="N491" s="151">
        <v>6.3</v>
      </c>
      <c r="O491" s="149">
        <v>0</v>
      </c>
      <c r="P491" s="98">
        <v>0</v>
      </c>
      <c r="Q491" s="98"/>
      <c r="R491" s="151">
        <v>6.3</v>
      </c>
    </row>
    <row r="492" spans="1:18">
      <c r="A492" s="984"/>
      <c r="B492" s="447" t="s">
        <v>59</v>
      </c>
      <c r="C492" s="436"/>
      <c r="D492" s="45"/>
      <c r="E492" s="51"/>
      <c r="F492" s="23"/>
      <c r="G492" s="108"/>
      <c r="H492" s="91">
        <f>H488+H489+H491</f>
        <v>8.94</v>
      </c>
      <c r="I492" s="91">
        <f t="shared" ref="I492:Q492" si="37">I488+I489+I491</f>
        <v>3.48</v>
      </c>
      <c r="J492" s="142"/>
      <c r="K492" s="126"/>
      <c r="L492" s="91">
        <f t="shared" si="37"/>
        <v>9.4</v>
      </c>
      <c r="M492" s="91">
        <f t="shared" si="37"/>
        <v>3.65</v>
      </c>
      <c r="N492" s="92"/>
      <c r="O492" s="126"/>
      <c r="P492" s="91">
        <f t="shared" si="37"/>
        <v>9.1199999999999992</v>
      </c>
      <c r="Q492" s="91">
        <f t="shared" si="37"/>
        <v>3.57</v>
      </c>
      <c r="R492" s="203"/>
    </row>
    <row r="493" spans="1:18">
      <c r="A493" s="984"/>
      <c r="B493" s="435" t="s">
        <v>79</v>
      </c>
      <c r="C493" s="436"/>
      <c r="D493" s="44"/>
      <c r="E493" s="52"/>
      <c r="F493" s="11"/>
      <c r="G493" s="93"/>
      <c r="H493" s="112">
        <v>0</v>
      </c>
      <c r="I493" s="91"/>
      <c r="J493" s="112">
        <v>118</v>
      </c>
      <c r="K493" s="126"/>
      <c r="L493" s="93">
        <v>0</v>
      </c>
      <c r="M493" s="93"/>
      <c r="N493" s="204">
        <v>118</v>
      </c>
      <c r="O493" s="126"/>
      <c r="P493" s="91">
        <v>0</v>
      </c>
      <c r="Q493" s="91"/>
      <c r="R493" s="204">
        <v>118</v>
      </c>
    </row>
    <row r="494" spans="1:18">
      <c r="A494" s="984"/>
      <c r="B494" s="435" t="s">
        <v>56</v>
      </c>
      <c r="C494" s="436"/>
      <c r="D494" s="44"/>
      <c r="E494" s="52"/>
      <c r="F494" s="11"/>
      <c r="G494" s="93">
        <v>50</v>
      </c>
      <c r="H494" s="112">
        <v>-8.8000000000000007</v>
      </c>
      <c r="I494" s="91"/>
      <c r="J494" s="112">
        <v>118</v>
      </c>
      <c r="K494" s="126">
        <v>50</v>
      </c>
      <c r="L494" s="93">
        <v>-9.1</v>
      </c>
      <c r="M494" s="93"/>
      <c r="N494" s="204">
        <v>118</v>
      </c>
      <c r="O494" s="126">
        <v>50</v>
      </c>
      <c r="P494" s="91">
        <v>-9</v>
      </c>
      <c r="Q494" s="91"/>
      <c r="R494" s="204">
        <v>118</v>
      </c>
    </row>
    <row r="495" spans="1:18" ht="16.2" thickBot="1">
      <c r="A495" s="985"/>
      <c r="B495" s="131" t="s">
        <v>80</v>
      </c>
      <c r="C495" s="42">
        <v>1</v>
      </c>
      <c r="D495" s="53"/>
      <c r="E495" s="54"/>
      <c r="F495" s="19"/>
      <c r="G495" s="116"/>
      <c r="H495" s="115">
        <v>0.3</v>
      </c>
      <c r="I495" s="129"/>
      <c r="J495" s="115">
        <v>35.5</v>
      </c>
      <c r="K495" s="205"/>
      <c r="L495" s="116">
        <v>0.4</v>
      </c>
      <c r="M495" s="116"/>
      <c r="N495" s="206">
        <v>35.5</v>
      </c>
      <c r="O495" s="205"/>
      <c r="P495" s="109">
        <v>0.3</v>
      </c>
      <c r="Q495" s="109"/>
      <c r="R495" s="206">
        <v>35.5</v>
      </c>
    </row>
    <row r="496" spans="1:18">
      <c r="A496" s="983">
        <v>32</v>
      </c>
      <c r="B496" s="1001" t="s">
        <v>16</v>
      </c>
      <c r="C496" s="988">
        <v>16</v>
      </c>
      <c r="D496" s="43">
        <v>110</v>
      </c>
      <c r="E496" s="49"/>
      <c r="F496" s="55"/>
      <c r="G496" s="198"/>
      <c r="H496" s="199"/>
      <c r="I496" s="199"/>
      <c r="J496" s="200"/>
      <c r="K496" s="198"/>
      <c r="L496" s="199"/>
      <c r="M496" s="199"/>
      <c r="N496" s="201"/>
      <c r="O496" s="202"/>
      <c r="P496" s="199"/>
      <c r="Q496" s="199"/>
      <c r="R496" s="201"/>
    </row>
    <row r="497" spans="1:18">
      <c r="A497" s="984"/>
      <c r="B497" s="1002"/>
      <c r="C497" s="989"/>
      <c r="D497" s="44">
        <v>6</v>
      </c>
      <c r="E497" s="47"/>
      <c r="F497" s="56"/>
      <c r="G497" s="170"/>
      <c r="H497" s="107"/>
      <c r="I497" s="107"/>
      <c r="J497" s="171"/>
      <c r="K497" s="170"/>
      <c r="L497" s="107"/>
      <c r="M497" s="107"/>
      <c r="N497" s="172"/>
      <c r="O497" s="173"/>
      <c r="P497" s="107"/>
      <c r="Q497" s="107"/>
      <c r="R497" s="172"/>
    </row>
    <row r="498" spans="1:18">
      <c r="A498" s="984"/>
      <c r="B498" s="990" t="s">
        <v>17</v>
      </c>
      <c r="C498" s="981">
        <v>16</v>
      </c>
      <c r="D498" s="44">
        <v>110</v>
      </c>
      <c r="E498" s="47"/>
      <c r="F498" s="57"/>
      <c r="G498" s="126"/>
      <c r="H498" s="91"/>
      <c r="I498" s="91"/>
      <c r="J498" s="142"/>
      <c r="K498" s="126"/>
      <c r="L498" s="91"/>
      <c r="M498" s="91"/>
      <c r="N498" s="92"/>
      <c r="O498" s="93"/>
      <c r="P498" s="91"/>
      <c r="Q498" s="91"/>
      <c r="R498" s="92"/>
    </row>
    <row r="499" spans="1:18">
      <c r="A499" s="984"/>
      <c r="B499" s="987"/>
      <c r="C499" s="989"/>
      <c r="D499" s="44">
        <v>6</v>
      </c>
      <c r="E499" s="58"/>
      <c r="F499" s="56"/>
      <c r="G499" s="126"/>
      <c r="H499" s="91"/>
      <c r="I499" s="91"/>
      <c r="J499" s="142"/>
      <c r="K499" s="126"/>
      <c r="L499" s="91"/>
      <c r="M499" s="91"/>
      <c r="N499" s="92"/>
      <c r="O499" s="93"/>
      <c r="P499" s="91"/>
      <c r="Q499" s="91"/>
      <c r="R499" s="92"/>
    </row>
    <row r="500" spans="1:18">
      <c r="A500" s="984"/>
      <c r="B500" s="447" t="s">
        <v>45</v>
      </c>
      <c r="C500" s="427"/>
      <c r="D500" s="59"/>
      <c r="E500" s="60"/>
      <c r="F500" s="61"/>
      <c r="G500" s="143"/>
      <c r="H500" s="104">
        <f>H497+H499</f>
        <v>0</v>
      </c>
      <c r="I500" s="104">
        <f>I497+I499</f>
        <v>0</v>
      </c>
      <c r="J500" s="144"/>
      <c r="K500" s="143"/>
      <c r="L500" s="104">
        <f t="shared" ref="L500:Q500" si="38">L497+L499</f>
        <v>0</v>
      </c>
      <c r="M500" s="104">
        <f t="shared" si="38"/>
        <v>0</v>
      </c>
      <c r="N500" s="145"/>
      <c r="O500" s="146"/>
      <c r="P500" s="104">
        <f t="shared" si="38"/>
        <v>0</v>
      </c>
      <c r="Q500" s="104">
        <f t="shared" si="38"/>
        <v>0</v>
      </c>
      <c r="R500" s="145"/>
    </row>
    <row r="501" spans="1:18">
      <c r="A501" s="984"/>
      <c r="B501" s="437" t="s">
        <v>81</v>
      </c>
      <c r="C501" s="427"/>
      <c r="D501" s="59"/>
      <c r="E501" s="60"/>
      <c r="F501" s="61"/>
      <c r="G501" s="143"/>
      <c r="H501" s="104"/>
      <c r="I501" s="104"/>
      <c r="J501" s="144"/>
      <c r="K501" s="143"/>
      <c r="L501" s="104"/>
      <c r="M501" s="104"/>
      <c r="N501" s="145"/>
      <c r="O501" s="146"/>
      <c r="P501" s="104"/>
      <c r="Q501" s="104"/>
      <c r="R501" s="145"/>
    </row>
    <row r="502" spans="1:18" ht="16.2" thickBot="1">
      <c r="A502" s="985"/>
      <c r="B502" s="62" t="s">
        <v>82</v>
      </c>
      <c r="C502" s="440"/>
      <c r="D502" s="53"/>
      <c r="E502" s="63"/>
      <c r="F502" s="64"/>
      <c r="G502" s="177"/>
      <c r="H502" s="99"/>
      <c r="I502" s="99"/>
      <c r="J502" s="178"/>
      <c r="K502" s="177"/>
      <c r="L502" s="99"/>
      <c r="M502" s="99"/>
      <c r="N502" s="179"/>
      <c r="O502" s="180"/>
      <c r="P502" s="99"/>
      <c r="Q502" s="99"/>
      <c r="R502" s="179"/>
    </row>
    <row r="503" spans="1:18">
      <c r="A503" s="1010">
        <v>33</v>
      </c>
      <c r="B503" s="998" t="s">
        <v>16</v>
      </c>
      <c r="C503" s="1013">
        <v>10</v>
      </c>
      <c r="D503" s="43">
        <v>110</v>
      </c>
      <c r="E503" s="65">
        <v>3.56</v>
      </c>
      <c r="F503" s="55" t="s">
        <v>171</v>
      </c>
      <c r="G503" s="141">
        <v>8</v>
      </c>
      <c r="H503" s="123">
        <v>1.5</v>
      </c>
      <c r="I503" s="123"/>
      <c r="J503" s="139"/>
      <c r="K503" s="138">
        <v>13</v>
      </c>
      <c r="L503" s="123">
        <v>2.5</v>
      </c>
      <c r="M503" s="123"/>
      <c r="N503" s="140"/>
      <c r="O503" s="141">
        <v>14</v>
      </c>
      <c r="P503" s="123">
        <v>2.7</v>
      </c>
      <c r="Q503" s="123"/>
      <c r="R503" s="140"/>
    </row>
    <row r="504" spans="1:18">
      <c r="A504" s="1011"/>
      <c r="B504" s="999"/>
      <c r="C504" s="1014"/>
      <c r="D504" s="44">
        <v>35</v>
      </c>
      <c r="E504" s="58" t="s">
        <v>175</v>
      </c>
      <c r="F504" s="56" t="s">
        <v>166</v>
      </c>
      <c r="G504" s="93">
        <v>2</v>
      </c>
      <c r="H504" s="91">
        <v>0.1</v>
      </c>
      <c r="I504" s="91"/>
      <c r="J504" s="142">
        <v>39</v>
      </c>
      <c r="K504" s="126">
        <v>2</v>
      </c>
      <c r="L504" s="91">
        <v>0.1</v>
      </c>
      <c r="M504" s="91"/>
      <c r="N504" s="92">
        <v>38.5</v>
      </c>
      <c r="O504" s="93">
        <v>2</v>
      </c>
      <c r="P504" s="91">
        <v>0.1</v>
      </c>
      <c r="Q504" s="91"/>
      <c r="R504" s="92">
        <v>38.5</v>
      </c>
    </row>
    <row r="505" spans="1:18">
      <c r="A505" s="1011"/>
      <c r="B505" s="999"/>
      <c r="C505" s="1014"/>
      <c r="D505" s="44">
        <v>6</v>
      </c>
      <c r="E505" s="58"/>
      <c r="F505" s="56"/>
      <c r="G505" s="93">
        <v>130</v>
      </c>
      <c r="H505" s="91">
        <v>1.3</v>
      </c>
      <c r="I505" s="91"/>
      <c r="J505" s="142">
        <v>6.5</v>
      </c>
      <c r="K505" s="126">
        <v>200</v>
      </c>
      <c r="L505" s="91">
        <v>2.1</v>
      </c>
      <c r="M505" s="91"/>
      <c r="N505" s="92">
        <v>6.5</v>
      </c>
      <c r="O505" s="93">
        <v>230</v>
      </c>
      <c r="P505" s="91">
        <v>2.4</v>
      </c>
      <c r="Q505" s="91"/>
      <c r="R505" s="92">
        <v>6.5</v>
      </c>
    </row>
    <row r="506" spans="1:18">
      <c r="A506" s="1011"/>
      <c r="B506" s="999" t="s">
        <v>17</v>
      </c>
      <c r="C506" s="1014">
        <v>10</v>
      </c>
      <c r="D506" s="44">
        <v>110</v>
      </c>
      <c r="E506" s="58">
        <v>3.56</v>
      </c>
      <c r="F506" s="57" t="s">
        <v>171</v>
      </c>
      <c r="G506" s="93">
        <v>11</v>
      </c>
      <c r="H506" s="91">
        <v>2.1</v>
      </c>
      <c r="I506" s="91"/>
      <c r="J506" s="142"/>
      <c r="K506" s="126">
        <v>18</v>
      </c>
      <c r="L506" s="91">
        <v>3.4</v>
      </c>
      <c r="M506" s="91"/>
      <c r="N506" s="92"/>
      <c r="O506" s="93">
        <v>19</v>
      </c>
      <c r="P506" s="91">
        <v>3.6</v>
      </c>
      <c r="Q506" s="91"/>
      <c r="R506" s="92"/>
    </row>
    <row r="507" spans="1:18">
      <c r="A507" s="1011"/>
      <c r="B507" s="999"/>
      <c r="C507" s="1014"/>
      <c r="D507" s="44">
        <v>35</v>
      </c>
      <c r="E507" s="58">
        <v>2.5</v>
      </c>
      <c r="F507" s="56" t="s">
        <v>165</v>
      </c>
      <c r="G507" s="93">
        <v>13</v>
      </c>
      <c r="H507" s="91">
        <v>0.5</v>
      </c>
      <c r="I507" s="91"/>
      <c r="J507" s="142">
        <v>38</v>
      </c>
      <c r="K507" s="126">
        <v>18</v>
      </c>
      <c r="L507" s="91">
        <v>0.7</v>
      </c>
      <c r="M507" s="91"/>
      <c r="N507" s="92">
        <v>37.5</v>
      </c>
      <c r="O507" s="93">
        <v>18</v>
      </c>
      <c r="P507" s="91">
        <v>0.7</v>
      </c>
      <c r="Q507" s="91"/>
      <c r="R507" s="92">
        <v>37.5</v>
      </c>
    </row>
    <row r="508" spans="1:18">
      <c r="A508" s="1011"/>
      <c r="B508" s="999"/>
      <c r="C508" s="1014"/>
      <c r="D508" s="44">
        <v>6</v>
      </c>
      <c r="E508" s="58"/>
      <c r="F508" s="56"/>
      <c r="G508" s="93">
        <v>120</v>
      </c>
      <c r="H508" s="91">
        <v>1.2</v>
      </c>
      <c r="I508" s="91"/>
      <c r="J508" s="142">
        <v>6.6</v>
      </c>
      <c r="K508" s="126">
        <v>210</v>
      </c>
      <c r="L508" s="91">
        <v>2.2000000000000002</v>
      </c>
      <c r="M508" s="91"/>
      <c r="N508" s="92">
        <v>6.5</v>
      </c>
      <c r="O508" s="93">
        <v>220</v>
      </c>
      <c r="P508" s="91">
        <v>2.2999999999999998</v>
      </c>
      <c r="Q508" s="91"/>
      <c r="R508" s="92">
        <v>6.6</v>
      </c>
    </row>
    <row r="509" spans="1:18">
      <c r="A509" s="1011"/>
      <c r="B509" s="447" t="s">
        <v>83</v>
      </c>
      <c r="C509" s="436"/>
      <c r="D509" s="44"/>
      <c r="E509" s="58"/>
      <c r="F509" s="56"/>
      <c r="G509" s="93"/>
      <c r="H509" s="91">
        <f>H504+H505+H507+H508</f>
        <v>3.1</v>
      </c>
      <c r="I509" s="91">
        <f t="shared" ref="I509:Q509" si="39">I504+I505+I507+I508</f>
        <v>0</v>
      </c>
      <c r="J509" s="142"/>
      <c r="K509" s="126"/>
      <c r="L509" s="91">
        <f t="shared" si="39"/>
        <v>5.1000000000000005</v>
      </c>
      <c r="M509" s="91">
        <f t="shared" si="39"/>
        <v>0</v>
      </c>
      <c r="N509" s="92"/>
      <c r="O509" s="93"/>
      <c r="P509" s="91">
        <f t="shared" si="39"/>
        <v>5.5</v>
      </c>
      <c r="Q509" s="91">
        <f t="shared" si="39"/>
        <v>0</v>
      </c>
      <c r="R509" s="92"/>
    </row>
    <row r="510" spans="1:18">
      <c r="A510" s="1011"/>
      <c r="B510" s="435" t="s">
        <v>84</v>
      </c>
      <c r="C510" s="66">
        <v>2</v>
      </c>
      <c r="D510" s="44"/>
      <c r="E510" s="58"/>
      <c r="F510" s="56"/>
      <c r="G510" s="93">
        <v>10</v>
      </c>
      <c r="H510" s="91">
        <v>0.5</v>
      </c>
      <c r="I510" s="91"/>
      <c r="J510" s="142">
        <v>38</v>
      </c>
      <c r="K510" s="126">
        <v>15</v>
      </c>
      <c r="L510" s="91">
        <v>0.7</v>
      </c>
      <c r="M510" s="91"/>
      <c r="N510" s="92">
        <v>37.5</v>
      </c>
      <c r="O510" s="93">
        <v>15</v>
      </c>
      <c r="P510" s="91">
        <v>0.7</v>
      </c>
      <c r="Q510" s="91"/>
      <c r="R510" s="92">
        <v>37.5</v>
      </c>
    </row>
    <row r="511" spans="1:18">
      <c r="A511" s="1011"/>
      <c r="B511" s="435" t="s">
        <v>85</v>
      </c>
      <c r="C511" s="66">
        <v>1</v>
      </c>
      <c r="D511" s="44"/>
      <c r="E511" s="58"/>
      <c r="F511" s="56"/>
      <c r="G511" s="93">
        <v>2</v>
      </c>
      <c r="H511" s="91">
        <v>0.1</v>
      </c>
      <c r="I511" s="91"/>
      <c r="J511" s="142">
        <v>39</v>
      </c>
      <c r="K511" s="126">
        <v>2</v>
      </c>
      <c r="L511" s="91">
        <v>0.1</v>
      </c>
      <c r="M511" s="91"/>
      <c r="N511" s="92">
        <v>38.5</v>
      </c>
      <c r="O511" s="93">
        <v>2</v>
      </c>
      <c r="P511" s="91">
        <v>0.1</v>
      </c>
      <c r="Q511" s="91"/>
      <c r="R511" s="92">
        <v>38.5</v>
      </c>
    </row>
    <row r="512" spans="1:18">
      <c r="A512" s="1011"/>
      <c r="B512" s="435" t="s">
        <v>81</v>
      </c>
      <c r="C512" s="436"/>
      <c r="D512" s="44"/>
      <c r="E512" s="58"/>
      <c r="F512" s="56"/>
      <c r="G512" s="93">
        <v>10</v>
      </c>
      <c r="H512" s="91">
        <v>-2</v>
      </c>
      <c r="I512" s="91"/>
      <c r="J512" s="142">
        <v>118</v>
      </c>
      <c r="K512" s="126">
        <v>15</v>
      </c>
      <c r="L512" s="91">
        <v>-2.2000000000000002</v>
      </c>
      <c r="M512" s="91"/>
      <c r="N512" s="92">
        <v>118</v>
      </c>
      <c r="O512" s="93">
        <v>20</v>
      </c>
      <c r="P512" s="91">
        <v>-2.5</v>
      </c>
      <c r="Q512" s="91"/>
      <c r="R512" s="92">
        <v>118</v>
      </c>
    </row>
    <row r="513" spans="1:18" ht="16.2" thickBot="1">
      <c r="A513" s="1012"/>
      <c r="B513" s="433" t="s">
        <v>82</v>
      </c>
      <c r="C513" s="434"/>
      <c r="D513" s="48"/>
      <c r="E513" s="67"/>
      <c r="F513" s="68"/>
      <c r="G513" s="128">
        <v>10</v>
      </c>
      <c r="H513" s="95">
        <v>-1.4</v>
      </c>
      <c r="I513" s="95"/>
      <c r="J513" s="147">
        <v>118</v>
      </c>
      <c r="K513" s="127">
        <v>15</v>
      </c>
      <c r="L513" s="95">
        <v>-3.3</v>
      </c>
      <c r="M513" s="95"/>
      <c r="N513" s="148">
        <v>118</v>
      </c>
      <c r="O513" s="128">
        <v>20</v>
      </c>
      <c r="P513" s="95">
        <v>-3.4</v>
      </c>
      <c r="Q513" s="95"/>
      <c r="R513" s="148">
        <v>118</v>
      </c>
    </row>
    <row r="514" spans="1:18">
      <c r="A514" s="983">
        <v>34</v>
      </c>
      <c r="B514" s="986" t="s">
        <v>16</v>
      </c>
      <c r="C514" s="988">
        <v>6.3</v>
      </c>
      <c r="D514" s="43">
        <v>110</v>
      </c>
      <c r="E514" s="65">
        <v>5</v>
      </c>
      <c r="F514" s="55" t="s">
        <v>7</v>
      </c>
      <c r="G514" s="141"/>
      <c r="H514" s="123"/>
      <c r="I514" s="123"/>
      <c r="J514" s="139"/>
      <c r="K514" s="138"/>
      <c r="L514" s="123"/>
      <c r="M514" s="123"/>
      <c r="N514" s="140"/>
      <c r="O514" s="141"/>
      <c r="P514" s="123"/>
      <c r="Q514" s="123"/>
      <c r="R514" s="140"/>
    </row>
    <row r="515" spans="1:18">
      <c r="A515" s="984"/>
      <c r="B515" s="987"/>
      <c r="C515" s="989"/>
      <c r="D515" s="44">
        <v>10</v>
      </c>
      <c r="E515" s="58"/>
      <c r="F515" s="56"/>
      <c r="G515" s="126">
        <v>20</v>
      </c>
      <c r="H515" s="91">
        <v>0.3</v>
      </c>
      <c r="I515" s="91"/>
      <c r="J515" s="142">
        <v>11.3</v>
      </c>
      <c r="K515" s="126">
        <v>20</v>
      </c>
      <c r="L515" s="91">
        <v>0.3</v>
      </c>
      <c r="M515" s="91"/>
      <c r="N515" s="92">
        <v>11.3</v>
      </c>
      <c r="O515" s="93">
        <v>20</v>
      </c>
      <c r="P515" s="91">
        <v>0.3</v>
      </c>
      <c r="Q515" s="91"/>
      <c r="R515" s="92">
        <v>11.3</v>
      </c>
    </row>
    <row r="516" spans="1:18">
      <c r="A516" s="984"/>
      <c r="B516" s="990" t="s">
        <v>17</v>
      </c>
      <c r="C516" s="981">
        <v>6.3</v>
      </c>
      <c r="D516" s="44">
        <v>110</v>
      </c>
      <c r="E516" s="58">
        <v>7.12</v>
      </c>
      <c r="F516" s="57" t="s">
        <v>164</v>
      </c>
      <c r="G516" s="126"/>
      <c r="H516" s="91"/>
      <c r="I516" s="91"/>
      <c r="J516" s="142"/>
      <c r="K516" s="126"/>
      <c r="L516" s="91"/>
      <c r="M516" s="91"/>
      <c r="N516" s="92"/>
      <c r="O516" s="93"/>
      <c r="P516" s="91"/>
      <c r="Q516" s="91"/>
      <c r="R516" s="92"/>
    </row>
    <row r="517" spans="1:18">
      <c r="A517" s="984"/>
      <c r="B517" s="987"/>
      <c r="C517" s="989"/>
      <c r="D517" s="44">
        <v>10</v>
      </c>
      <c r="E517" s="58"/>
      <c r="F517" s="56"/>
      <c r="G517" s="126">
        <v>10</v>
      </c>
      <c r="H517" s="91">
        <v>0.2</v>
      </c>
      <c r="I517" s="91"/>
      <c r="J517" s="142">
        <v>10.7</v>
      </c>
      <c r="K517" s="126">
        <v>10</v>
      </c>
      <c r="L517" s="91">
        <v>0.2</v>
      </c>
      <c r="M517" s="91"/>
      <c r="N517" s="92">
        <v>10.7</v>
      </c>
      <c r="O517" s="93">
        <v>10</v>
      </c>
      <c r="P517" s="91">
        <v>0.2</v>
      </c>
      <c r="Q517" s="91"/>
      <c r="R517" s="92">
        <v>10.7</v>
      </c>
    </row>
    <row r="518" spans="1:18">
      <c r="A518" s="984"/>
      <c r="B518" s="447" t="s">
        <v>59</v>
      </c>
      <c r="C518" s="69"/>
      <c r="D518" s="44"/>
      <c r="E518" s="58"/>
      <c r="F518" s="56"/>
      <c r="G518" s="126"/>
      <c r="H518" s="91">
        <f>H515+H517</f>
        <v>0.5</v>
      </c>
      <c r="I518" s="91">
        <f t="shared" ref="I518:Q518" si="40">I515+I517</f>
        <v>0</v>
      </c>
      <c r="J518" s="142"/>
      <c r="K518" s="126"/>
      <c r="L518" s="91">
        <f t="shared" si="40"/>
        <v>0.5</v>
      </c>
      <c r="M518" s="91">
        <f t="shared" si="40"/>
        <v>0</v>
      </c>
      <c r="N518" s="92"/>
      <c r="O518" s="93"/>
      <c r="P518" s="91">
        <f t="shared" si="40"/>
        <v>0.5</v>
      </c>
      <c r="Q518" s="91">
        <f t="shared" si="40"/>
        <v>0</v>
      </c>
      <c r="R518" s="92"/>
    </row>
    <row r="519" spans="1:18">
      <c r="A519" s="984"/>
      <c r="B519" s="70" t="s">
        <v>81</v>
      </c>
      <c r="C519" s="436"/>
      <c r="D519" s="44"/>
      <c r="E519" s="58"/>
      <c r="F519" s="56"/>
      <c r="G519" s="126"/>
      <c r="H519" s="91">
        <v>-0.2</v>
      </c>
      <c r="I519" s="91"/>
      <c r="J519" s="142">
        <v>118</v>
      </c>
      <c r="K519" s="126"/>
      <c r="L519" s="91">
        <v>-0.2</v>
      </c>
      <c r="M519" s="91"/>
      <c r="N519" s="92">
        <v>118</v>
      </c>
      <c r="O519" s="93"/>
      <c r="P519" s="91">
        <v>-0.2</v>
      </c>
      <c r="Q519" s="91"/>
      <c r="R519" s="92">
        <v>118</v>
      </c>
    </row>
    <row r="520" spans="1:18" ht="16.2" thickBot="1">
      <c r="A520" s="985"/>
      <c r="B520" s="433" t="s">
        <v>82</v>
      </c>
      <c r="C520" s="440"/>
      <c r="D520" s="53"/>
      <c r="E520" s="63"/>
      <c r="F520" s="64"/>
      <c r="G520" s="177"/>
      <c r="H520" s="99">
        <v>-0.3</v>
      </c>
      <c r="I520" s="99"/>
      <c r="J520" s="178">
        <v>118</v>
      </c>
      <c r="K520" s="177"/>
      <c r="L520" s="99">
        <v>-0.3</v>
      </c>
      <c r="M520" s="99"/>
      <c r="N520" s="179">
        <v>118</v>
      </c>
      <c r="O520" s="180"/>
      <c r="P520" s="99">
        <v>-0.3</v>
      </c>
      <c r="Q520" s="99"/>
      <c r="R520" s="179">
        <v>118</v>
      </c>
    </row>
    <row r="521" spans="1:18">
      <c r="A521" s="983">
        <v>35</v>
      </c>
      <c r="B521" s="429" t="s">
        <v>79</v>
      </c>
      <c r="C521" s="432"/>
      <c r="D521" s="43"/>
      <c r="E521" s="65"/>
      <c r="F521" s="71"/>
      <c r="G521" s="138">
        <v>12</v>
      </c>
      <c r="H521" s="133">
        <v>2.2000000000000002</v>
      </c>
      <c r="I521" s="123">
        <v>2</v>
      </c>
      <c r="J521" s="139">
        <v>118.4</v>
      </c>
      <c r="K521" s="138">
        <v>19</v>
      </c>
      <c r="L521" s="463">
        <v>2.4</v>
      </c>
      <c r="M521" s="123">
        <v>2</v>
      </c>
      <c r="N521" s="140">
        <v>118.47</v>
      </c>
      <c r="O521" s="141">
        <v>18</v>
      </c>
      <c r="P521" s="463">
        <v>2.7</v>
      </c>
      <c r="Q521" s="123">
        <v>2</v>
      </c>
      <c r="R521" s="140">
        <v>118.85</v>
      </c>
    </row>
    <row r="522" spans="1:18" ht="46.8">
      <c r="A522" s="984"/>
      <c r="B522" s="425" t="s">
        <v>86</v>
      </c>
      <c r="C522" s="427"/>
      <c r="D522" s="59"/>
      <c r="E522" s="60"/>
      <c r="F522" s="61"/>
      <c r="G522" s="143"/>
      <c r="H522" s="91">
        <v>7</v>
      </c>
      <c r="I522" s="104">
        <v>1</v>
      </c>
      <c r="J522" s="144">
        <v>118.4</v>
      </c>
      <c r="K522" s="143"/>
      <c r="L522" s="244">
        <v>10.8</v>
      </c>
      <c r="M522" s="104">
        <v>1</v>
      </c>
      <c r="N522" s="145">
        <v>118.47</v>
      </c>
      <c r="O522" s="146"/>
      <c r="P522" s="244">
        <v>5.7</v>
      </c>
      <c r="Q522" s="104">
        <v>1</v>
      </c>
      <c r="R522" s="145">
        <v>118.85</v>
      </c>
    </row>
    <row r="523" spans="1:18">
      <c r="A523" s="984"/>
      <c r="B523" s="425" t="s">
        <v>87</v>
      </c>
      <c r="C523" s="427"/>
      <c r="D523" s="44"/>
      <c r="E523" s="58"/>
      <c r="F523" s="56"/>
      <c r="G523" s="126">
        <v>31</v>
      </c>
      <c r="H523" s="91">
        <v>-6.6</v>
      </c>
      <c r="I523" s="91">
        <v>-0.02</v>
      </c>
      <c r="J523" s="142">
        <v>118.4</v>
      </c>
      <c r="K523" s="126">
        <v>51</v>
      </c>
      <c r="L523" s="244">
        <v>-10.7</v>
      </c>
      <c r="M523" s="91">
        <v>-0.13500000000000001</v>
      </c>
      <c r="N523" s="92">
        <v>118.47</v>
      </c>
      <c r="O523" s="93">
        <v>50</v>
      </c>
      <c r="P523" s="244">
        <v>-10.4</v>
      </c>
      <c r="Q523" s="91">
        <v>-0.04</v>
      </c>
      <c r="R523" s="92">
        <v>118.85</v>
      </c>
    </row>
    <row r="524" spans="1:18">
      <c r="A524" s="984"/>
      <c r="B524" s="425" t="s">
        <v>88</v>
      </c>
      <c r="C524" s="427"/>
      <c r="D524" s="44"/>
      <c r="E524" s="58"/>
      <c r="F524" s="56"/>
      <c r="G524" s="126">
        <v>19</v>
      </c>
      <c r="H524" s="91">
        <v>-4.75</v>
      </c>
      <c r="I524" s="91">
        <v>-0.2</v>
      </c>
      <c r="J524" s="142">
        <v>118.4</v>
      </c>
      <c r="K524" s="126">
        <v>36</v>
      </c>
      <c r="L524" s="244">
        <v>-4.5</v>
      </c>
      <c r="M524" s="91">
        <v>-0.22</v>
      </c>
      <c r="N524" s="92">
        <v>118.47</v>
      </c>
      <c r="O524" s="93">
        <v>36</v>
      </c>
      <c r="P524" s="244">
        <v>-0.1</v>
      </c>
      <c r="Q524" s="91">
        <v>-0.26900000000000002</v>
      </c>
      <c r="R524" s="92">
        <v>118.85</v>
      </c>
    </row>
    <row r="525" spans="1:18">
      <c r="A525" s="984"/>
      <c r="B525" s="425" t="s">
        <v>16</v>
      </c>
      <c r="C525" s="427">
        <v>16</v>
      </c>
      <c r="D525" s="44">
        <v>110</v>
      </c>
      <c r="E525" s="58">
        <v>7.12</v>
      </c>
      <c r="F525" s="57" t="s">
        <v>164</v>
      </c>
      <c r="G525" s="126"/>
      <c r="H525" s="91"/>
      <c r="I525" s="91"/>
      <c r="J525" s="142"/>
      <c r="K525" s="126"/>
      <c r="L525" s="244"/>
      <c r="M525" s="91"/>
      <c r="N525" s="92"/>
      <c r="O525" s="93"/>
      <c r="P525" s="244"/>
      <c r="Q525" s="91"/>
      <c r="R525" s="92"/>
    </row>
    <row r="526" spans="1:18">
      <c r="A526" s="984"/>
      <c r="B526" s="425" t="s">
        <v>89</v>
      </c>
      <c r="C526" s="427"/>
      <c r="D526" s="44">
        <v>10</v>
      </c>
      <c r="E526" s="58"/>
      <c r="F526" s="56"/>
      <c r="G526" s="126">
        <v>60</v>
      </c>
      <c r="H526" s="91">
        <v>0.92</v>
      </c>
      <c r="I526" s="91"/>
      <c r="J526" s="142">
        <v>10.3</v>
      </c>
      <c r="K526" s="126">
        <v>60</v>
      </c>
      <c r="L526" s="244">
        <v>0.98</v>
      </c>
      <c r="M526" s="91"/>
      <c r="N526" s="92">
        <v>10.3</v>
      </c>
      <c r="O526" s="93">
        <v>60</v>
      </c>
      <c r="P526" s="244">
        <v>0.94</v>
      </c>
      <c r="Q526" s="91"/>
      <c r="R526" s="92">
        <v>10.3</v>
      </c>
    </row>
    <row r="527" spans="1:18">
      <c r="A527" s="984"/>
      <c r="B527" s="425" t="s">
        <v>17</v>
      </c>
      <c r="C527" s="427">
        <v>16</v>
      </c>
      <c r="D527" s="44">
        <v>110</v>
      </c>
      <c r="E527" s="58">
        <v>7.12</v>
      </c>
      <c r="F527" s="57" t="s">
        <v>164</v>
      </c>
      <c r="G527" s="126"/>
      <c r="H527" s="91"/>
      <c r="I527" s="91"/>
      <c r="J527" s="142"/>
      <c r="K527" s="126"/>
      <c r="L527" s="244"/>
      <c r="M527" s="91"/>
      <c r="N527" s="92"/>
      <c r="O527" s="93"/>
      <c r="P527" s="244"/>
      <c r="Q527" s="91"/>
      <c r="R527" s="92"/>
    </row>
    <row r="528" spans="1:18">
      <c r="A528" s="984"/>
      <c r="B528" s="424" t="s">
        <v>90</v>
      </c>
      <c r="C528" s="428"/>
      <c r="D528" s="45">
        <v>10</v>
      </c>
      <c r="E528" s="72"/>
      <c r="F528" s="73"/>
      <c r="G528" s="149">
        <v>60</v>
      </c>
      <c r="H528" s="133">
        <v>1.02</v>
      </c>
      <c r="I528" s="98"/>
      <c r="J528" s="150">
        <v>10.3</v>
      </c>
      <c r="K528" s="149">
        <v>60</v>
      </c>
      <c r="L528" s="463">
        <v>1</v>
      </c>
      <c r="M528" s="98"/>
      <c r="N528" s="151">
        <v>10.3</v>
      </c>
      <c r="O528" s="108">
        <v>60</v>
      </c>
      <c r="P528" s="463">
        <v>0.98</v>
      </c>
      <c r="Q528" s="98"/>
      <c r="R528" s="151">
        <v>10.3</v>
      </c>
    </row>
    <row r="529" spans="1:18" ht="16.2" thickBot="1">
      <c r="A529" s="985"/>
      <c r="B529" s="90" t="s">
        <v>59</v>
      </c>
      <c r="C529" s="434"/>
      <c r="D529" s="48"/>
      <c r="E529" s="67"/>
      <c r="F529" s="68"/>
      <c r="G529" s="127"/>
      <c r="H529" s="95">
        <v>1.94</v>
      </c>
      <c r="I529" s="95">
        <v>0</v>
      </c>
      <c r="J529" s="147"/>
      <c r="K529" s="127"/>
      <c r="L529" s="95">
        <v>1.98</v>
      </c>
      <c r="M529" s="95">
        <v>0</v>
      </c>
      <c r="N529" s="148"/>
      <c r="O529" s="128"/>
      <c r="P529" s="95">
        <v>1.92</v>
      </c>
      <c r="Q529" s="95">
        <v>0</v>
      </c>
      <c r="R529" s="148"/>
    </row>
    <row r="530" spans="1:18">
      <c r="A530" s="983" t="s">
        <v>91</v>
      </c>
      <c r="B530" s="986" t="s">
        <v>68</v>
      </c>
      <c r="C530" s="988">
        <v>90</v>
      </c>
      <c r="D530" s="43">
        <v>150</v>
      </c>
      <c r="E530" s="65"/>
      <c r="F530" s="55"/>
      <c r="G530" s="138">
        <v>80</v>
      </c>
      <c r="H530" s="123">
        <v>-20</v>
      </c>
      <c r="I530" s="123">
        <v>2</v>
      </c>
      <c r="J530" s="139">
        <v>158</v>
      </c>
      <c r="K530" s="138">
        <v>50</v>
      </c>
      <c r="L530" s="123">
        <v>-13</v>
      </c>
      <c r="M530" s="123">
        <v>12</v>
      </c>
      <c r="N530" s="140">
        <v>158</v>
      </c>
      <c r="O530" s="141">
        <v>60</v>
      </c>
      <c r="P530" s="123">
        <v>-15</v>
      </c>
      <c r="Q530" s="123">
        <v>12</v>
      </c>
      <c r="R530" s="140">
        <v>158</v>
      </c>
    </row>
    <row r="531" spans="1:18">
      <c r="A531" s="984"/>
      <c r="B531" s="992"/>
      <c r="C531" s="1000"/>
      <c r="D531" s="44">
        <v>110</v>
      </c>
      <c r="E531" s="58">
        <v>0</v>
      </c>
      <c r="F531" s="56" t="s">
        <v>173</v>
      </c>
      <c r="G531" s="126"/>
      <c r="H531" s="91"/>
      <c r="I531" s="91"/>
      <c r="J531" s="142">
        <v>117</v>
      </c>
      <c r="K531" s="126"/>
      <c r="L531" s="91"/>
      <c r="M531" s="91"/>
      <c r="N531" s="92">
        <v>118</v>
      </c>
      <c r="O531" s="93"/>
      <c r="P531" s="91"/>
      <c r="Q531" s="91"/>
      <c r="R531" s="92">
        <v>117</v>
      </c>
    </row>
    <row r="532" spans="1:18">
      <c r="A532" s="984"/>
      <c r="B532" s="987"/>
      <c r="C532" s="989"/>
      <c r="D532" s="44">
        <v>6</v>
      </c>
      <c r="E532" s="58"/>
      <c r="F532" s="56"/>
      <c r="G532" s="126"/>
      <c r="H532" s="91"/>
      <c r="I532" s="91"/>
      <c r="J532" s="142">
        <v>6.4</v>
      </c>
      <c r="K532" s="126"/>
      <c r="L532" s="91"/>
      <c r="M532" s="91"/>
      <c r="N532" s="92">
        <v>6.4</v>
      </c>
      <c r="O532" s="93"/>
      <c r="P532" s="91"/>
      <c r="Q532" s="91"/>
      <c r="R532" s="92">
        <v>6.4</v>
      </c>
    </row>
    <row r="533" spans="1:18">
      <c r="A533" s="984"/>
      <c r="B533" s="992" t="s">
        <v>16</v>
      </c>
      <c r="C533" s="981">
        <v>40</v>
      </c>
      <c r="D533" s="44">
        <v>150</v>
      </c>
      <c r="E533" s="58">
        <v>1.5</v>
      </c>
      <c r="F533" s="57" t="s">
        <v>171</v>
      </c>
      <c r="G533" s="126"/>
      <c r="H533" s="91"/>
      <c r="I533" s="91"/>
      <c r="J533" s="142">
        <v>158</v>
      </c>
      <c r="K533" s="126"/>
      <c r="L533" s="91"/>
      <c r="M533" s="91"/>
      <c r="N533" s="92">
        <v>158</v>
      </c>
      <c r="O533" s="93"/>
      <c r="P533" s="91"/>
      <c r="Q533" s="91"/>
      <c r="R533" s="92">
        <v>158</v>
      </c>
    </row>
    <row r="534" spans="1:18">
      <c r="A534" s="984"/>
      <c r="B534" s="992"/>
      <c r="C534" s="1000"/>
      <c r="D534" s="44">
        <v>35</v>
      </c>
      <c r="E534" s="58"/>
      <c r="F534" s="56"/>
      <c r="G534" s="126">
        <v>60</v>
      </c>
      <c r="H534" s="10">
        <v>3.7</v>
      </c>
      <c r="I534" s="91">
        <v>0</v>
      </c>
      <c r="J534" s="142">
        <v>37</v>
      </c>
      <c r="K534" s="126">
        <v>60</v>
      </c>
      <c r="L534" s="239">
        <v>3.75</v>
      </c>
      <c r="M534" s="91">
        <v>0</v>
      </c>
      <c r="N534" s="92">
        <v>38</v>
      </c>
      <c r="O534" s="93">
        <v>60</v>
      </c>
      <c r="P534" s="245">
        <v>3.85</v>
      </c>
      <c r="Q534" s="91">
        <v>0</v>
      </c>
      <c r="R534" s="92">
        <v>38</v>
      </c>
    </row>
    <row r="535" spans="1:18">
      <c r="A535" s="984"/>
      <c r="B535" s="987"/>
      <c r="C535" s="989"/>
      <c r="D535" s="44">
        <v>6</v>
      </c>
      <c r="E535" s="58"/>
      <c r="F535" s="56"/>
      <c r="G535" s="126">
        <v>2140</v>
      </c>
      <c r="H535" s="10">
        <v>21</v>
      </c>
      <c r="I535" s="91">
        <v>-1</v>
      </c>
      <c r="J535" s="207" t="s">
        <v>182</v>
      </c>
      <c r="K535" s="126">
        <v>2050</v>
      </c>
      <c r="L535" s="239">
        <v>20</v>
      </c>
      <c r="M535" s="91">
        <v>-1</v>
      </c>
      <c r="N535" s="208" t="s">
        <v>182</v>
      </c>
      <c r="O535" s="93">
        <v>2330</v>
      </c>
      <c r="P535" s="245">
        <v>23</v>
      </c>
      <c r="Q535" s="91">
        <v>-1</v>
      </c>
      <c r="R535" s="208" t="s">
        <v>183</v>
      </c>
    </row>
    <row r="536" spans="1:18">
      <c r="A536" s="984"/>
      <c r="B536" s="990" t="s">
        <v>17</v>
      </c>
      <c r="C536" s="981">
        <v>40</v>
      </c>
      <c r="D536" s="44">
        <v>150</v>
      </c>
      <c r="E536" s="58">
        <v>1.5</v>
      </c>
      <c r="F536" s="57" t="s">
        <v>169</v>
      </c>
      <c r="G536" s="126"/>
      <c r="H536" s="10"/>
      <c r="I536" s="91"/>
      <c r="J536" s="142">
        <v>158</v>
      </c>
      <c r="K536" s="126"/>
      <c r="L536" s="239"/>
      <c r="M536" s="91"/>
      <c r="N536" s="92">
        <v>158</v>
      </c>
      <c r="O536" s="93"/>
      <c r="P536" s="245"/>
      <c r="Q536" s="91"/>
      <c r="R536" s="92">
        <v>158</v>
      </c>
    </row>
    <row r="537" spans="1:18">
      <c r="A537" s="984"/>
      <c r="B537" s="992"/>
      <c r="C537" s="1000"/>
      <c r="D537" s="44">
        <v>35</v>
      </c>
      <c r="E537" s="58"/>
      <c r="F537" s="56"/>
      <c r="G537" s="126">
        <v>40</v>
      </c>
      <c r="H537" s="10">
        <v>2.31</v>
      </c>
      <c r="I537" s="91">
        <v>0</v>
      </c>
      <c r="J537" s="142">
        <v>37</v>
      </c>
      <c r="K537" s="126">
        <v>40</v>
      </c>
      <c r="L537" s="239">
        <v>2.42</v>
      </c>
      <c r="M537" s="91">
        <v>0</v>
      </c>
      <c r="N537" s="92">
        <v>38</v>
      </c>
      <c r="O537" s="93">
        <v>40</v>
      </c>
      <c r="P537" s="245">
        <v>2.36</v>
      </c>
      <c r="Q537" s="91">
        <v>0</v>
      </c>
      <c r="R537" s="92">
        <v>38</v>
      </c>
    </row>
    <row r="538" spans="1:18" ht="26.4">
      <c r="A538" s="984"/>
      <c r="B538" s="987"/>
      <c r="C538" s="989"/>
      <c r="D538" s="44">
        <v>6</v>
      </c>
      <c r="E538" s="58"/>
      <c r="F538" s="56"/>
      <c r="G538" s="126">
        <v>1900</v>
      </c>
      <c r="H538" s="10">
        <v>19</v>
      </c>
      <c r="I538" s="91">
        <v>0</v>
      </c>
      <c r="J538" s="207" t="s">
        <v>184</v>
      </c>
      <c r="K538" s="126">
        <v>1900</v>
      </c>
      <c r="L538" s="239">
        <v>19</v>
      </c>
      <c r="M538" s="91">
        <v>0</v>
      </c>
      <c r="N538" s="208" t="s">
        <v>183</v>
      </c>
      <c r="O538" s="93">
        <v>2050</v>
      </c>
      <c r="P538" s="245">
        <v>20</v>
      </c>
      <c r="Q538" s="91">
        <v>0</v>
      </c>
      <c r="R538" s="208" t="s">
        <v>183</v>
      </c>
    </row>
    <row r="539" spans="1:18">
      <c r="A539" s="984"/>
      <c r="B539" s="447" t="s">
        <v>59</v>
      </c>
      <c r="C539" s="427"/>
      <c r="D539" s="44"/>
      <c r="E539" s="58"/>
      <c r="F539" s="56"/>
      <c r="G539" s="126"/>
      <c r="H539" s="91">
        <f>H534+H535+H537+H538</f>
        <v>46.01</v>
      </c>
      <c r="I539" s="91">
        <f t="shared" ref="I539:Q539" si="41">I534+I535+I537+I538</f>
        <v>-1</v>
      </c>
      <c r="J539" s="142"/>
      <c r="K539" s="126"/>
      <c r="L539" s="91">
        <f t="shared" si="41"/>
        <v>45.17</v>
      </c>
      <c r="M539" s="91">
        <f t="shared" si="41"/>
        <v>-1</v>
      </c>
      <c r="N539" s="92"/>
      <c r="O539" s="93"/>
      <c r="P539" s="113">
        <f t="shared" si="41"/>
        <v>49.21</v>
      </c>
      <c r="Q539" s="91">
        <f t="shared" si="41"/>
        <v>-1</v>
      </c>
      <c r="R539" s="92"/>
    </row>
    <row r="540" spans="1:18">
      <c r="A540" s="984"/>
      <c r="B540" s="425" t="s">
        <v>92</v>
      </c>
      <c r="C540" s="427"/>
      <c r="D540" s="44"/>
      <c r="E540" s="58"/>
      <c r="F540" s="56"/>
      <c r="G540" s="126">
        <v>115</v>
      </c>
      <c r="H540" s="91">
        <v>-19</v>
      </c>
      <c r="I540" s="91">
        <v>11</v>
      </c>
      <c r="J540" s="142">
        <v>117</v>
      </c>
      <c r="K540" s="126">
        <v>90</v>
      </c>
      <c r="L540" s="91">
        <v>-15</v>
      </c>
      <c r="M540" s="91">
        <v>12</v>
      </c>
      <c r="N540" s="92">
        <v>118</v>
      </c>
      <c r="O540" s="93">
        <v>115</v>
      </c>
      <c r="P540" s="113">
        <v>-19</v>
      </c>
      <c r="Q540" s="91">
        <v>12</v>
      </c>
      <c r="R540" s="92">
        <v>117</v>
      </c>
    </row>
    <row r="541" spans="1:18" ht="31.2">
      <c r="A541" s="984"/>
      <c r="B541" s="425" t="s">
        <v>93</v>
      </c>
      <c r="C541" s="427"/>
      <c r="D541" s="44"/>
      <c r="E541" s="58"/>
      <c r="F541" s="56"/>
      <c r="G541" s="126"/>
      <c r="H541" s="91"/>
      <c r="I541" s="91"/>
      <c r="J541" s="142">
        <v>158</v>
      </c>
      <c r="K541" s="126"/>
      <c r="L541" s="91"/>
      <c r="M541" s="91"/>
      <c r="N541" s="92">
        <v>158</v>
      </c>
      <c r="O541" s="93"/>
      <c r="P541" s="113"/>
      <c r="Q541" s="91"/>
      <c r="R541" s="92">
        <v>158</v>
      </c>
    </row>
    <row r="542" spans="1:18">
      <c r="A542" s="984"/>
      <c r="B542" s="425" t="s">
        <v>94</v>
      </c>
      <c r="C542" s="427"/>
      <c r="D542" s="44"/>
      <c r="E542" s="58"/>
      <c r="F542" s="56"/>
      <c r="G542" s="126">
        <v>162</v>
      </c>
      <c r="H542" s="10">
        <v>-11.7</v>
      </c>
      <c r="I542" s="91">
        <v>20</v>
      </c>
      <c r="J542" s="142">
        <v>158</v>
      </c>
      <c r="K542" s="126">
        <v>183</v>
      </c>
      <c r="L542" s="239">
        <v>-13.2</v>
      </c>
      <c r="M542" s="91">
        <v>10</v>
      </c>
      <c r="N542" s="92">
        <v>158</v>
      </c>
      <c r="O542" s="93">
        <v>182</v>
      </c>
      <c r="P542" s="245">
        <v>-17.3</v>
      </c>
      <c r="Q542" s="91">
        <v>-10</v>
      </c>
      <c r="R542" s="92">
        <v>158</v>
      </c>
    </row>
    <row r="543" spans="1:18">
      <c r="A543" s="984"/>
      <c r="B543" s="425" t="s">
        <v>95</v>
      </c>
      <c r="C543" s="427"/>
      <c r="D543" s="44"/>
      <c r="E543" s="58"/>
      <c r="F543" s="56"/>
      <c r="G543" s="126">
        <v>56</v>
      </c>
      <c r="H543" s="10">
        <v>-15.4</v>
      </c>
      <c r="I543" s="91">
        <v>-11</v>
      </c>
      <c r="J543" s="142">
        <v>158</v>
      </c>
      <c r="K543" s="126">
        <v>65</v>
      </c>
      <c r="L543" s="239">
        <v>-17</v>
      </c>
      <c r="M543" s="91">
        <v>10</v>
      </c>
      <c r="N543" s="92">
        <v>158</v>
      </c>
      <c r="O543" s="93">
        <v>65</v>
      </c>
      <c r="P543" s="245">
        <v>-13</v>
      </c>
      <c r="Q543" s="91">
        <v>10</v>
      </c>
      <c r="R543" s="92">
        <v>158</v>
      </c>
    </row>
    <row r="544" spans="1:18">
      <c r="A544" s="984"/>
      <c r="B544" s="425" t="s">
        <v>96</v>
      </c>
      <c r="C544" s="74">
        <v>1</v>
      </c>
      <c r="D544" s="44"/>
      <c r="E544" s="58"/>
      <c r="F544" s="56"/>
      <c r="G544" s="126">
        <v>10</v>
      </c>
      <c r="H544" s="10">
        <v>0.5</v>
      </c>
      <c r="I544" s="91"/>
      <c r="J544" s="142">
        <v>37</v>
      </c>
      <c r="K544" s="126">
        <v>10</v>
      </c>
      <c r="L544" s="239">
        <v>0.55000000000000004</v>
      </c>
      <c r="M544" s="91"/>
      <c r="N544" s="92">
        <v>38</v>
      </c>
      <c r="O544" s="93">
        <v>10</v>
      </c>
      <c r="P544" s="245">
        <v>0.75</v>
      </c>
      <c r="Q544" s="91"/>
      <c r="R544" s="92">
        <v>38</v>
      </c>
    </row>
    <row r="545" spans="1:18">
      <c r="A545" s="984"/>
      <c r="B545" s="425" t="s">
        <v>97</v>
      </c>
      <c r="C545" s="66">
        <v>2</v>
      </c>
      <c r="D545" s="44"/>
      <c r="E545" s="58"/>
      <c r="F545" s="56"/>
      <c r="G545" s="126">
        <v>5</v>
      </c>
      <c r="H545" s="10">
        <v>0.15</v>
      </c>
      <c r="I545" s="91"/>
      <c r="J545" s="142">
        <v>37</v>
      </c>
      <c r="K545" s="126">
        <v>5</v>
      </c>
      <c r="L545" s="239">
        <v>0.25</v>
      </c>
      <c r="M545" s="91"/>
      <c r="N545" s="92">
        <v>38</v>
      </c>
      <c r="O545" s="93">
        <v>5</v>
      </c>
      <c r="P545" s="245">
        <v>0.2</v>
      </c>
      <c r="Q545" s="91"/>
      <c r="R545" s="92">
        <v>38</v>
      </c>
    </row>
    <row r="546" spans="1:18">
      <c r="A546" s="984"/>
      <c r="B546" s="425" t="s">
        <v>98</v>
      </c>
      <c r="C546" s="66">
        <v>2</v>
      </c>
      <c r="D546" s="44"/>
      <c r="E546" s="58"/>
      <c r="F546" s="56"/>
      <c r="G546" s="126">
        <v>30</v>
      </c>
      <c r="H546" s="10">
        <v>2.16</v>
      </c>
      <c r="I546" s="91"/>
      <c r="J546" s="142">
        <v>37</v>
      </c>
      <c r="K546" s="126">
        <v>30</v>
      </c>
      <c r="L546" s="239">
        <v>2.17</v>
      </c>
      <c r="M546" s="91"/>
      <c r="N546" s="92">
        <v>38</v>
      </c>
      <c r="O546" s="93">
        <v>30</v>
      </c>
      <c r="P546" s="245">
        <v>2.16</v>
      </c>
      <c r="Q546" s="91"/>
      <c r="R546" s="92">
        <v>38</v>
      </c>
    </row>
    <row r="547" spans="1:18">
      <c r="A547" s="984"/>
      <c r="B547" s="425" t="s">
        <v>99</v>
      </c>
      <c r="C547" s="74">
        <v>1</v>
      </c>
      <c r="D547" s="44"/>
      <c r="E547" s="58"/>
      <c r="F547" s="56"/>
      <c r="G547" s="126">
        <v>50</v>
      </c>
      <c r="H547" s="10">
        <v>3.2</v>
      </c>
      <c r="I547" s="91"/>
      <c r="J547" s="142">
        <v>37</v>
      </c>
      <c r="K547" s="126">
        <v>50</v>
      </c>
      <c r="L547" s="239">
        <v>3.2</v>
      </c>
      <c r="M547" s="91"/>
      <c r="N547" s="92">
        <v>38</v>
      </c>
      <c r="O547" s="93">
        <v>50</v>
      </c>
      <c r="P547" s="245">
        <v>3.1</v>
      </c>
      <c r="Q547" s="91"/>
      <c r="R547" s="92">
        <v>38</v>
      </c>
    </row>
    <row r="548" spans="1:18">
      <c r="A548" s="984"/>
      <c r="B548" s="425" t="s">
        <v>100</v>
      </c>
      <c r="C548" s="427"/>
      <c r="D548" s="44"/>
      <c r="E548" s="58"/>
      <c r="F548" s="56" t="s">
        <v>158</v>
      </c>
      <c r="G548" s="126">
        <v>0</v>
      </c>
      <c r="H548" s="91"/>
      <c r="I548" s="91">
        <v>0</v>
      </c>
      <c r="J548" s="142">
        <v>6.4</v>
      </c>
      <c r="K548" s="126">
        <v>0</v>
      </c>
      <c r="L548" s="91"/>
      <c r="M548" s="91">
        <v>0</v>
      </c>
      <c r="N548" s="92">
        <v>6.4</v>
      </c>
      <c r="O548" s="93">
        <v>0</v>
      </c>
      <c r="P548" s="91"/>
      <c r="Q548" s="91">
        <v>0</v>
      </c>
      <c r="R548" s="92">
        <v>6.4</v>
      </c>
    </row>
    <row r="549" spans="1:18">
      <c r="A549" s="984"/>
      <c r="B549" s="435" t="s">
        <v>101</v>
      </c>
      <c r="C549" s="436"/>
      <c r="D549" s="47"/>
      <c r="E549" s="58"/>
      <c r="F549" s="56" t="s">
        <v>158</v>
      </c>
      <c r="G549" s="126">
        <v>0</v>
      </c>
      <c r="H549" s="107"/>
      <c r="I549" s="91">
        <v>0</v>
      </c>
      <c r="J549" s="142">
        <v>6.4</v>
      </c>
      <c r="K549" s="126">
        <v>0</v>
      </c>
      <c r="L549" s="91"/>
      <c r="M549" s="91">
        <v>0</v>
      </c>
      <c r="N549" s="92">
        <v>6.4</v>
      </c>
      <c r="O549" s="93">
        <v>0</v>
      </c>
      <c r="P549" s="91"/>
      <c r="Q549" s="91">
        <v>0</v>
      </c>
      <c r="R549" s="92">
        <v>6.4</v>
      </c>
    </row>
    <row r="550" spans="1:18">
      <c r="A550" s="984"/>
      <c r="B550" s="435" t="s">
        <v>102</v>
      </c>
      <c r="C550" s="436"/>
      <c r="D550" s="47"/>
      <c r="E550" s="58"/>
      <c r="F550" s="56" t="s">
        <v>158</v>
      </c>
      <c r="G550" s="126">
        <v>0</v>
      </c>
      <c r="H550" s="107"/>
      <c r="I550" s="91">
        <v>0</v>
      </c>
      <c r="J550" s="142">
        <v>6.3</v>
      </c>
      <c r="K550" s="126">
        <v>0</v>
      </c>
      <c r="L550" s="91"/>
      <c r="M550" s="91">
        <v>0</v>
      </c>
      <c r="N550" s="92">
        <v>6.4</v>
      </c>
      <c r="O550" s="93">
        <v>0</v>
      </c>
      <c r="P550" s="91"/>
      <c r="Q550" s="91">
        <v>0</v>
      </c>
      <c r="R550" s="92">
        <v>6.4</v>
      </c>
    </row>
    <row r="551" spans="1:18">
      <c r="A551" s="984"/>
      <c r="B551" s="435" t="s">
        <v>103</v>
      </c>
      <c r="C551" s="436"/>
      <c r="D551" s="45"/>
      <c r="E551" s="72"/>
      <c r="F551" s="56" t="s">
        <v>158</v>
      </c>
      <c r="G551" s="149">
        <v>0</v>
      </c>
      <c r="H551" s="209"/>
      <c r="I551" s="91">
        <v>0</v>
      </c>
      <c r="J551" s="142">
        <v>6.4</v>
      </c>
      <c r="K551" s="126">
        <v>0</v>
      </c>
      <c r="L551" s="91"/>
      <c r="M551" s="91">
        <v>0</v>
      </c>
      <c r="N551" s="92">
        <v>6.4</v>
      </c>
      <c r="O551" s="93">
        <v>0</v>
      </c>
      <c r="P551" s="91"/>
      <c r="Q551" s="91">
        <v>0</v>
      </c>
      <c r="R551" s="92">
        <v>6.4</v>
      </c>
    </row>
    <row r="552" spans="1:18">
      <c r="A552" s="984"/>
      <c r="B552" s="435" t="s">
        <v>104</v>
      </c>
      <c r="C552" s="436"/>
      <c r="D552" s="45"/>
      <c r="E552" s="72"/>
      <c r="F552" s="73"/>
      <c r="G552" s="149">
        <v>840</v>
      </c>
      <c r="H552" s="98"/>
      <c r="I552" s="98">
        <v>6.46</v>
      </c>
      <c r="J552" s="150">
        <v>6.4</v>
      </c>
      <c r="K552" s="149">
        <v>840</v>
      </c>
      <c r="L552" s="98"/>
      <c r="M552" s="98">
        <v>7.48</v>
      </c>
      <c r="N552" s="151">
        <v>6.4</v>
      </c>
      <c r="O552" s="108">
        <v>850</v>
      </c>
      <c r="P552" s="98"/>
      <c r="Q552" s="98">
        <v>10.06</v>
      </c>
      <c r="R552" s="92">
        <v>6.4</v>
      </c>
    </row>
    <row r="553" spans="1:18" ht="16.2" thickBot="1">
      <c r="A553" s="985"/>
      <c r="B553" s="131" t="s">
        <v>105</v>
      </c>
      <c r="C553" s="440"/>
      <c r="D553" s="48"/>
      <c r="E553" s="67"/>
      <c r="F553" s="68"/>
      <c r="G553" s="127">
        <v>860</v>
      </c>
      <c r="H553" s="95"/>
      <c r="I553" s="95">
        <v>19.87</v>
      </c>
      <c r="J553" s="147">
        <v>6.4</v>
      </c>
      <c r="K553" s="127">
        <v>860</v>
      </c>
      <c r="L553" s="95"/>
      <c r="M553" s="95">
        <v>7.56</v>
      </c>
      <c r="N553" s="148">
        <v>6.4</v>
      </c>
      <c r="O553" s="128">
        <v>830</v>
      </c>
      <c r="P553" s="95"/>
      <c r="Q553" s="95">
        <v>10.17</v>
      </c>
      <c r="R553" s="148">
        <v>6.4</v>
      </c>
    </row>
    <row r="554" spans="1:18" ht="16.2" thickBot="1">
      <c r="A554" s="983">
        <v>41</v>
      </c>
      <c r="B554" s="1015" t="s">
        <v>16</v>
      </c>
      <c r="C554" s="1016">
        <v>5.6</v>
      </c>
      <c r="D554" s="43">
        <v>110</v>
      </c>
      <c r="E554" s="65">
        <v>5</v>
      </c>
      <c r="F554" s="55" t="s">
        <v>7</v>
      </c>
      <c r="G554" s="138"/>
      <c r="H554" s="123"/>
      <c r="I554" s="123"/>
      <c r="J554" s="139">
        <v>0</v>
      </c>
      <c r="K554" s="138"/>
      <c r="L554" s="123"/>
      <c r="M554" s="123"/>
      <c r="N554" s="140">
        <v>0</v>
      </c>
      <c r="O554" s="141"/>
      <c r="P554" s="123"/>
      <c r="Q554" s="123"/>
      <c r="R554" s="140">
        <v>0</v>
      </c>
    </row>
    <row r="555" spans="1:18" ht="16.2" thickBot="1">
      <c r="A555" s="984"/>
      <c r="B555" s="1015"/>
      <c r="C555" s="1016"/>
      <c r="D555" s="44">
        <v>35</v>
      </c>
      <c r="E555" s="58"/>
      <c r="F555" s="56"/>
      <c r="G555" s="126">
        <v>0</v>
      </c>
      <c r="H555" s="91">
        <v>0</v>
      </c>
      <c r="I555" s="91">
        <v>0</v>
      </c>
      <c r="J555" s="142">
        <v>0</v>
      </c>
      <c r="K555" s="126">
        <v>0</v>
      </c>
      <c r="L555" s="91">
        <v>0</v>
      </c>
      <c r="M555" s="91">
        <v>0</v>
      </c>
      <c r="N555" s="92">
        <v>0</v>
      </c>
      <c r="O555" s="93">
        <v>0</v>
      </c>
      <c r="P555" s="91">
        <v>0</v>
      </c>
      <c r="Q555" s="91">
        <v>0</v>
      </c>
      <c r="R555" s="92">
        <v>0</v>
      </c>
    </row>
    <row r="556" spans="1:18">
      <c r="A556" s="984"/>
      <c r="B556" s="998"/>
      <c r="C556" s="1013"/>
      <c r="D556" s="44">
        <v>10</v>
      </c>
      <c r="E556" s="58"/>
      <c r="F556" s="124" t="s">
        <v>170</v>
      </c>
      <c r="G556" s="126">
        <v>0</v>
      </c>
      <c r="H556" s="91">
        <v>0</v>
      </c>
      <c r="I556" s="91">
        <v>0</v>
      </c>
      <c r="J556" s="142">
        <v>0</v>
      </c>
      <c r="K556" s="126">
        <v>0</v>
      </c>
      <c r="L556" s="91">
        <v>0</v>
      </c>
      <c r="M556" s="91">
        <v>0</v>
      </c>
      <c r="N556" s="92">
        <v>0</v>
      </c>
      <c r="O556" s="93">
        <v>0</v>
      </c>
      <c r="P556" s="91">
        <v>0</v>
      </c>
      <c r="Q556" s="91">
        <v>0</v>
      </c>
      <c r="R556" s="92">
        <v>0</v>
      </c>
    </row>
    <row r="557" spans="1:18" ht="16.2" thickBot="1">
      <c r="A557" s="984"/>
      <c r="B557" s="1017" t="s">
        <v>17</v>
      </c>
      <c r="C557" s="1018">
        <v>10</v>
      </c>
      <c r="D557" s="44">
        <v>110</v>
      </c>
      <c r="E557" s="75">
        <v>7.5</v>
      </c>
      <c r="F557" s="57" t="s">
        <v>173</v>
      </c>
      <c r="G557" s="126"/>
      <c r="H557" s="91"/>
      <c r="I557" s="91"/>
      <c r="J557" s="142">
        <v>117</v>
      </c>
      <c r="K557" s="126"/>
      <c r="L557" s="91"/>
      <c r="M557" s="91"/>
      <c r="N557" s="92">
        <v>118</v>
      </c>
      <c r="O557" s="93"/>
      <c r="P557" s="91"/>
      <c r="Q557" s="91"/>
      <c r="R557" s="92">
        <v>117</v>
      </c>
    </row>
    <row r="558" spans="1:18">
      <c r="A558" s="984"/>
      <c r="B558" s="986"/>
      <c r="C558" s="988"/>
      <c r="D558" s="45">
        <v>10</v>
      </c>
      <c r="E558" s="72"/>
      <c r="F558" s="73"/>
      <c r="G558" s="149">
        <v>20</v>
      </c>
      <c r="H558" s="98">
        <v>0.3</v>
      </c>
      <c r="I558" s="98">
        <v>0.17</v>
      </c>
      <c r="J558" s="150">
        <v>10.6</v>
      </c>
      <c r="K558" s="149">
        <v>30</v>
      </c>
      <c r="L558" s="98">
        <v>0.49</v>
      </c>
      <c r="M558" s="98">
        <v>0.18</v>
      </c>
      <c r="N558" s="151">
        <v>10.6</v>
      </c>
      <c r="O558" s="108">
        <v>35</v>
      </c>
      <c r="P558" s="98">
        <v>0.56000000000000005</v>
      </c>
      <c r="Q558" s="98">
        <v>0.17</v>
      </c>
      <c r="R558" s="151">
        <v>10.6</v>
      </c>
    </row>
    <row r="559" spans="1:18">
      <c r="A559" s="984"/>
      <c r="B559" s="447" t="s">
        <v>59</v>
      </c>
      <c r="C559" s="436"/>
      <c r="D559" s="46"/>
      <c r="E559" s="72"/>
      <c r="F559" s="73"/>
      <c r="G559" s="108"/>
      <c r="H559" s="98">
        <f>H555+H556+H558</f>
        <v>0.3</v>
      </c>
      <c r="I559" s="98">
        <f t="shared" ref="I559:Q559" si="42">I555+I556+I558</f>
        <v>0.17</v>
      </c>
      <c r="J559" s="150"/>
      <c r="K559" s="149"/>
      <c r="L559" s="98">
        <f t="shared" si="42"/>
        <v>0.49</v>
      </c>
      <c r="M559" s="98">
        <f t="shared" si="42"/>
        <v>0.18</v>
      </c>
      <c r="N559" s="151"/>
      <c r="O559" s="108"/>
      <c r="P559" s="98">
        <f t="shared" si="42"/>
        <v>0.56000000000000005</v>
      </c>
      <c r="Q559" s="98">
        <f t="shared" si="42"/>
        <v>0.17</v>
      </c>
      <c r="R559" s="151"/>
    </row>
    <row r="560" spans="1:18">
      <c r="A560" s="984"/>
      <c r="B560" s="435" t="s">
        <v>106</v>
      </c>
      <c r="C560" s="436"/>
      <c r="D560" s="47"/>
      <c r="E560" s="58"/>
      <c r="F560" s="56"/>
      <c r="G560" s="93"/>
      <c r="H560" s="125"/>
      <c r="I560" s="91"/>
      <c r="J560" s="142">
        <v>117</v>
      </c>
      <c r="K560" s="126"/>
      <c r="L560" s="125"/>
      <c r="M560" s="91"/>
      <c r="N560" s="92">
        <v>118</v>
      </c>
      <c r="O560" s="93"/>
      <c r="P560" s="125"/>
      <c r="Q560" s="91"/>
      <c r="R560" s="92">
        <v>117</v>
      </c>
    </row>
    <row r="561" spans="1:18">
      <c r="A561" s="984"/>
      <c r="B561" s="435" t="s">
        <v>107</v>
      </c>
      <c r="C561" s="436"/>
      <c r="D561" s="47"/>
      <c r="E561" s="58"/>
      <c r="F561" s="56"/>
      <c r="G561" s="93"/>
      <c r="H561" s="125"/>
      <c r="I561" s="91"/>
      <c r="J561" s="142">
        <v>117</v>
      </c>
      <c r="K561" s="126"/>
      <c r="L561" s="125"/>
      <c r="M561" s="91"/>
      <c r="N561" s="92">
        <v>118</v>
      </c>
      <c r="O561" s="93"/>
      <c r="P561" s="125"/>
      <c r="Q561" s="91"/>
      <c r="R561" s="92">
        <v>117</v>
      </c>
    </row>
    <row r="562" spans="1:18" ht="16.2" thickBot="1">
      <c r="A562" s="985"/>
      <c r="B562" s="433" t="s">
        <v>108</v>
      </c>
      <c r="C562" s="76">
        <v>1</v>
      </c>
      <c r="D562" s="77"/>
      <c r="E562" s="67"/>
      <c r="F562" s="464" t="s">
        <v>170</v>
      </c>
      <c r="G562" s="128">
        <v>0</v>
      </c>
      <c r="H562" s="95">
        <v>0</v>
      </c>
      <c r="I562" s="95">
        <v>0</v>
      </c>
      <c r="J562" s="147">
        <v>0</v>
      </c>
      <c r="K562" s="127">
        <v>0</v>
      </c>
      <c r="L562" s="95">
        <v>0</v>
      </c>
      <c r="M562" s="95">
        <v>0</v>
      </c>
      <c r="N562" s="148">
        <v>0</v>
      </c>
      <c r="O562" s="128">
        <v>0</v>
      </c>
      <c r="P562" s="95">
        <v>0</v>
      </c>
      <c r="Q562" s="95">
        <v>0</v>
      </c>
      <c r="R562" s="148">
        <v>0</v>
      </c>
    </row>
    <row r="563" spans="1:18">
      <c r="A563" s="983" t="s">
        <v>109</v>
      </c>
      <c r="B563" s="986" t="s">
        <v>16</v>
      </c>
      <c r="C563" s="988">
        <v>7.5</v>
      </c>
      <c r="D563" s="43">
        <v>110</v>
      </c>
      <c r="E563" s="65">
        <v>5</v>
      </c>
      <c r="F563" s="55" t="s">
        <v>7</v>
      </c>
      <c r="G563" s="138"/>
      <c r="H563" s="123"/>
      <c r="I563" s="123"/>
      <c r="J563" s="139">
        <v>115</v>
      </c>
      <c r="K563" s="138"/>
      <c r="L563" s="123"/>
      <c r="M563" s="123"/>
      <c r="N563" s="140">
        <v>115</v>
      </c>
      <c r="O563" s="141"/>
      <c r="P563" s="123"/>
      <c r="Q563" s="123"/>
      <c r="R563" s="140">
        <v>117</v>
      </c>
    </row>
    <row r="564" spans="1:18">
      <c r="A564" s="984"/>
      <c r="B564" s="992"/>
      <c r="C564" s="1000"/>
      <c r="D564" s="44">
        <v>35</v>
      </c>
      <c r="E564" s="1019" t="s">
        <v>110</v>
      </c>
      <c r="F564" s="1020"/>
      <c r="G564" s="170"/>
      <c r="H564" s="107"/>
      <c r="I564" s="107"/>
      <c r="J564" s="171"/>
      <c r="K564" s="170"/>
      <c r="L564" s="107"/>
      <c r="M564" s="107"/>
      <c r="N564" s="172"/>
      <c r="O564" s="173"/>
      <c r="P564" s="107"/>
      <c r="Q564" s="107"/>
      <c r="R564" s="172"/>
    </row>
    <row r="565" spans="1:18">
      <c r="A565" s="984"/>
      <c r="B565" s="987"/>
      <c r="C565" s="989"/>
      <c r="D565" s="44">
        <v>6</v>
      </c>
      <c r="E565" s="58"/>
      <c r="F565" s="56"/>
      <c r="G565" s="126">
        <v>4</v>
      </c>
      <c r="H565" s="91">
        <v>0.04</v>
      </c>
      <c r="I565" s="91"/>
      <c r="J565" s="142">
        <v>6.7</v>
      </c>
      <c r="K565" s="126">
        <v>4</v>
      </c>
      <c r="L565" s="91">
        <v>0.04</v>
      </c>
      <c r="M565" s="91"/>
      <c r="N565" s="92">
        <v>6.6</v>
      </c>
      <c r="O565" s="93">
        <v>4</v>
      </c>
      <c r="P565" s="91">
        <v>0.04</v>
      </c>
      <c r="Q565" s="91"/>
      <c r="R565" s="92">
        <v>6.7</v>
      </c>
    </row>
    <row r="566" spans="1:18">
      <c r="A566" s="984"/>
      <c r="B566" s="990" t="s">
        <v>17</v>
      </c>
      <c r="C566" s="981">
        <v>16</v>
      </c>
      <c r="D566" s="44">
        <v>110</v>
      </c>
      <c r="E566" s="58">
        <v>0</v>
      </c>
      <c r="F566" s="57" t="s">
        <v>167</v>
      </c>
      <c r="G566" s="126"/>
      <c r="H566" s="91"/>
      <c r="I566" s="91"/>
      <c r="J566" s="142">
        <v>115</v>
      </c>
      <c r="K566" s="126"/>
      <c r="L566" s="91"/>
      <c r="M566" s="91"/>
      <c r="N566" s="92">
        <v>115</v>
      </c>
      <c r="O566" s="93"/>
      <c r="P566" s="91"/>
      <c r="Q566" s="91"/>
      <c r="R566" s="92">
        <v>117</v>
      </c>
    </row>
    <row r="567" spans="1:18">
      <c r="A567" s="984"/>
      <c r="B567" s="992"/>
      <c r="C567" s="1000"/>
      <c r="D567" s="44">
        <v>35</v>
      </c>
      <c r="E567" s="1019" t="s">
        <v>110</v>
      </c>
      <c r="F567" s="1020"/>
      <c r="G567" s="126"/>
      <c r="H567" s="91"/>
      <c r="I567" s="91"/>
      <c r="J567" s="142"/>
      <c r="K567" s="126"/>
      <c r="L567" s="91"/>
      <c r="M567" s="91"/>
      <c r="N567" s="92"/>
      <c r="O567" s="93"/>
      <c r="P567" s="91"/>
      <c r="Q567" s="91"/>
      <c r="R567" s="92"/>
    </row>
    <row r="568" spans="1:18">
      <c r="A568" s="984"/>
      <c r="B568" s="987"/>
      <c r="C568" s="989"/>
      <c r="D568" s="44">
        <v>6</v>
      </c>
      <c r="E568" s="58"/>
      <c r="F568" s="56"/>
      <c r="G568" s="126">
        <v>7</v>
      </c>
      <c r="H568" s="91">
        <v>7.0000000000000007E-2</v>
      </c>
      <c r="I568" s="91"/>
      <c r="J568" s="142">
        <v>6.7</v>
      </c>
      <c r="K568" s="126">
        <v>9</v>
      </c>
      <c r="L568" s="91">
        <v>0.09</v>
      </c>
      <c r="M568" s="91"/>
      <c r="N568" s="92">
        <v>6.7</v>
      </c>
      <c r="O568" s="93">
        <v>8</v>
      </c>
      <c r="P568" s="91">
        <v>0.08</v>
      </c>
      <c r="Q568" s="91"/>
      <c r="R568" s="92">
        <v>6.8</v>
      </c>
    </row>
    <row r="569" spans="1:18">
      <c r="A569" s="984"/>
      <c r="B569" s="447" t="s">
        <v>59</v>
      </c>
      <c r="C569" s="436"/>
      <c r="D569" s="59"/>
      <c r="E569" s="60"/>
      <c r="F569" s="61"/>
      <c r="G569" s="143"/>
      <c r="H569" s="104">
        <f>H565+H568</f>
        <v>0.11000000000000001</v>
      </c>
      <c r="I569" s="104">
        <f t="shared" ref="I569:Q569" si="43">I565+I568</f>
        <v>0</v>
      </c>
      <c r="J569" s="144"/>
      <c r="K569" s="143"/>
      <c r="L569" s="104">
        <f t="shared" si="43"/>
        <v>0.13</v>
      </c>
      <c r="M569" s="104">
        <f t="shared" si="43"/>
        <v>0</v>
      </c>
      <c r="N569" s="145"/>
      <c r="O569" s="146"/>
      <c r="P569" s="104">
        <f t="shared" si="43"/>
        <v>0.12</v>
      </c>
      <c r="Q569" s="104">
        <f t="shared" si="43"/>
        <v>0</v>
      </c>
      <c r="R569" s="145"/>
    </row>
    <row r="570" spans="1:18">
      <c r="A570" s="984"/>
      <c r="B570" s="425" t="s">
        <v>92</v>
      </c>
      <c r="C570" s="427"/>
      <c r="D570" s="59"/>
      <c r="E570" s="60"/>
      <c r="F570" s="61"/>
      <c r="G570" s="143"/>
      <c r="H570" s="104">
        <v>-0.06</v>
      </c>
      <c r="I570" s="104"/>
      <c r="J570" s="144">
        <v>115</v>
      </c>
      <c r="K570" s="143"/>
      <c r="L570" s="104">
        <v>-7.0000000000000007E-2</v>
      </c>
      <c r="M570" s="104"/>
      <c r="N570" s="145">
        <v>115</v>
      </c>
      <c r="O570" s="146"/>
      <c r="P570" s="104">
        <v>-0.05</v>
      </c>
      <c r="Q570" s="104"/>
      <c r="R570" s="145">
        <v>117</v>
      </c>
    </row>
    <row r="571" spans="1:18" ht="16.2" thickBot="1">
      <c r="A571" s="985"/>
      <c r="B571" s="433" t="s">
        <v>106</v>
      </c>
      <c r="C571" s="434"/>
      <c r="D571" s="48"/>
      <c r="E571" s="67"/>
      <c r="F571" s="68"/>
      <c r="G571" s="127"/>
      <c r="H571" s="95">
        <v>-7.0000000000000007E-2</v>
      </c>
      <c r="I571" s="95"/>
      <c r="J571" s="147">
        <v>115</v>
      </c>
      <c r="K571" s="127"/>
      <c r="L571" s="95">
        <v>-0.09</v>
      </c>
      <c r="M571" s="95"/>
      <c r="N571" s="148">
        <v>115</v>
      </c>
      <c r="O571" s="128"/>
      <c r="P571" s="95">
        <v>-0.08</v>
      </c>
      <c r="Q571" s="95"/>
      <c r="R571" s="148">
        <v>117</v>
      </c>
    </row>
    <row r="572" spans="1:18">
      <c r="A572" s="983">
        <v>42</v>
      </c>
      <c r="B572" s="986" t="s">
        <v>16</v>
      </c>
      <c r="C572" s="988">
        <v>6.3</v>
      </c>
      <c r="D572" s="43">
        <v>110</v>
      </c>
      <c r="E572" s="65">
        <v>2.5</v>
      </c>
      <c r="F572" s="55" t="s">
        <v>165</v>
      </c>
      <c r="G572" s="138"/>
      <c r="H572" s="123"/>
      <c r="I572" s="123"/>
      <c r="J572" s="139"/>
      <c r="K572" s="138"/>
      <c r="L572" s="123"/>
      <c r="M572" s="123"/>
      <c r="N572" s="140"/>
      <c r="O572" s="141"/>
      <c r="P572" s="123"/>
      <c r="Q572" s="123"/>
      <c r="R572" s="140"/>
    </row>
    <row r="573" spans="1:18">
      <c r="A573" s="984"/>
      <c r="B573" s="992"/>
      <c r="C573" s="1000"/>
      <c r="D573" s="44">
        <v>35</v>
      </c>
      <c r="E573" s="105">
        <v>5</v>
      </c>
      <c r="F573" s="106" t="s">
        <v>164</v>
      </c>
      <c r="G573" s="126"/>
      <c r="H573" s="91"/>
      <c r="I573" s="91"/>
      <c r="J573" s="142"/>
      <c r="K573" s="126"/>
      <c r="L573" s="91"/>
      <c r="M573" s="91"/>
      <c r="N573" s="92"/>
      <c r="O573" s="93"/>
      <c r="P573" s="91"/>
      <c r="Q573" s="91"/>
      <c r="R573" s="92"/>
    </row>
    <row r="574" spans="1:18">
      <c r="A574" s="984"/>
      <c r="B574" s="987"/>
      <c r="C574" s="989"/>
      <c r="D574" s="44">
        <v>6</v>
      </c>
      <c r="E574" s="58"/>
      <c r="F574" s="56"/>
      <c r="G574" s="126">
        <v>70</v>
      </c>
      <c r="H574" s="91">
        <v>0.7</v>
      </c>
      <c r="I574" s="91">
        <v>0.23</v>
      </c>
      <c r="J574" s="142">
        <v>6.2</v>
      </c>
      <c r="K574" s="126">
        <v>135</v>
      </c>
      <c r="L574" s="91">
        <v>1.35</v>
      </c>
      <c r="M574" s="91">
        <v>0.28000000000000003</v>
      </c>
      <c r="N574" s="92">
        <v>6.2</v>
      </c>
      <c r="O574" s="93">
        <v>110</v>
      </c>
      <c r="P574" s="91">
        <v>1.08</v>
      </c>
      <c r="Q574" s="91">
        <v>0.25</v>
      </c>
      <c r="R574" s="92">
        <v>6.2</v>
      </c>
    </row>
    <row r="575" spans="1:18">
      <c r="A575" s="984"/>
      <c r="B575" s="990" t="s">
        <v>17</v>
      </c>
      <c r="C575" s="981">
        <v>10</v>
      </c>
      <c r="D575" s="44">
        <v>110</v>
      </c>
      <c r="E575" s="58"/>
      <c r="F575" s="57"/>
      <c r="G575" s="126"/>
      <c r="H575" s="91"/>
      <c r="I575" s="91"/>
      <c r="J575" s="142"/>
      <c r="K575" s="126"/>
      <c r="L575" s="91"/>
      <c r="M575" s="91"/>
      <c r="N575" s="92"/>
      <c r="O575" s="93"/>
      <c r="P575" s="91"/>
      <c r="Q575" s="91"/>
      <c r="R575" s="92"/>
    </row>
    <row r="576" spans="1:18">
      <c r="A576" s="984"/>
      <c r="B576" s="992"/>
      <c r="C576" s="1000"/>
      <c r="D576" s="44">
        <v>35</v>
      </c>
      <c r="E576" s="58"/>
      <c r="F576" s="57"/>
      <c r="G576" s="170"/>
      <c r="H576" s="107"/>
      <c r="I576" s="107"/>
      <c r="J576" s="171"/>
      <c r="K576" s="170"/>
      <c r="L576" s="107"/>
      <c r="M576" s="107"/>
      <c r="N576" s="172"/>
      <c r="O576" s="173"/>
      <c r="P576" s="107"/>
      <c r="Q576" s="107"/>
      <c r="R576" s="172"/>
    </row>
    <row r="577" spans="1:18">
      <c r="A577" s="984"/>
      <c r="B577" s="987"/>
      <c r="C577" s="989"/>
      <c r="D577" s="44">
        <v>6</v>
      </c>
      <c r="E577" s="58"/>
      <c r="F577" s="56" t="s">
        <v>158</v>
      </c>
      <c r="G577" s="126"/>
      <c r="H577" s="91">
        <v>0</v>
      </c>
      <c r="I577" s="91"/>
      <c r="J577" s="142">
        <v>0</v>
      </c>
      <c r="K577" s="126"/>
      <c r="L577" s="91">
        <v>0</v>
      </c>
      <c r="M577" s="91"/>
      <c r="N577" s="92">
        <v>0</v>
      </c>
      <c r="O577" s="93"/>
      <c r="P577" s="91">
        <v>0</v>
      </c>
      <c r="Q577" s="91"/>
      <c r="R577" s="92">
        <v>0</v>
      </c>
    </row>
    <row r="578" spans="1:18">
      <c r="A578" s="984"/>
      <c r="B578" s="447" t="s">
        <v>59</v>
      </c>
      <c r="C578" s="436"/>
      <c r="D578" s="44"/>
      <c r="E578" s="47"/>
      <c r="F578" s="430"/>
      <c r="G578" s="126"/>
      <c r="H578" s="93">
        <f>H573+H574+H576+H577</f>
        <v>0.7</v>
      </c>
      <c r="I578" s="93">
        <f t="shared" ref="I578:Q578" si="44">I573+I574+I576+I577</f>
        <v>0.23</v>
      </c>
      <c r="J578" s="112"/>
      <c r="K578" s="126"/>
      <c r="L578" s="93">
        <f t="shared" si="44"/>
        <v>1.35</v>
      </c>
      <c r="M578" s="93">
        <f t="shared" si="44"/>
        <v>0.28000000000000003</v>
      </c>
      <c r="N578" s="204"/>
      <c r="O578" s="93"/>
      <c r="P578" s="93">
        <f t="shared" si="44"/>
        <v>1.08</v>
      </c>
      <c r="Q578" s="93">
        <f t="shared" si="44"/>
        <v>0.25</v>
      </c>
      <c r="R578" s="204"/>
    </row>
    <row r="579" spans="1:18">
      <c r="A579" s="984"/>
      <c r="B579" s="424" t="s">
        <v>111</v>
      </c>
      <c r="C579" s="428"/>
      <c r="D579" s="78"/>
      <c r="E579" s="79"/>
      <c r="F579" s="80"/>
      <c r="G579" s="174"/>
      <c r="H579" s="96">
        <v>-0.7</v>
      </c>
      <c r="I579" s="96"/>
      <c r="J579" s="133">
        <v>117</v>
      </c>
      <c r="K579" s="174"/>
      <c r="L579" s="96">
        <v>-1.35</v>
      </c>
      <c r="M579" s="96"/>
      <c r="N579" s="210">
        <v>117</v>
      </c>
      <c r="O579" s="96"/>
      <c r="P579" s="96">
        <v>-1.1000000000000001</v>
      </c>
      <c r="Q579" s="96"/>
      <c r="R579" s="210">
        <v>117</v>
      </c>
    </row>
    <row r="580" spans="1:18">
      <c r="A580" s="984"/>
      <c r="B580" s="435" t="s">
        <v>112</v>
      </c>
      <c r="C580" s="436"/>
      <c r="D580" s="44"/>
      <c r="E580" s="47"/>
      <c r="F580" s="430"/>
      <c r="G580" s="126"/>
      <c r="H580" s="91">
        <v>0</v>
      </c>
      <c r="I580" s="91"/>
      <c r="J580" s="142">
        <v>0</v>
      </c>
      <c r="K580" s="126"/>
      <c r="L580" s="91">
        <v>0</v>
      </c>
      <c r="M580" s="91"/>
      <c r="N580" s="92">
        <v>0</v>
      </c>
      <c r="O580" s="93"/>
      <c r="P580" s="91">
        <v>0</v>
      </c>
      <c r="Q580" s="91"/>
      <c r="R580" s="92">
        <v>0</v>
      </c>
    </row>
    <row r="581" spans="1:18" ht="24.6" thickBot="1">
      <c r="A581" s="985"/>
      <c r="B581" s="131" t="s">
        <v>113</v>
      </c>
      <c r="C581" s="76">
        <v>1</v>
      </c>
      <c r="D581" s="53"/>
      <c r="E581" s="81"/>
      <c r="F581" s="97" t="s">
        <v>162</v>
      </c>
      <c r="G581" s="177"/>
      <c r="H581" s="180"/>
      <c r="I581" s="180"/>
      <c r="J581" s="211"/>
      <c r="K581" s="177"/>
      <c r="L581" s="180"/>
      <c r="M581" s="180"/>
      <c r="N581" s="212"/>
      <c r="O581" s="180"/>
      <c r="P581" s="180"/>
      <c r="Q581" s="180"/>
      <c r="R581" s="212"/>
    </row>
    <row r="582" spans="1:18">
      <c r="A582" s="983">
        <v>44</v>
      </c>
      <c r="B582" s="986" t="s">
        <v>16</v>
      </c>
      <c r="C582" s="988">
        <v>10</v>
      </c>
      <c r="D582" s="43">
        <v>110</v>
      </c>
      <c r="E582" s="65">
        <v>7.12</v>
      </c>
      <c r="F582" s="55" t="s">
        <v>164</v>
      </c>
      <c r="G582" s="138"/>
      <c r="H582" s="123"/>
      <c r="I582" s="123"/>
      <c r="J582" s="139"/>
      <c r="K582" s="138"/>
      <c r="L582" s="123"/>
      <c r="M582" s="123"/>
      <c r="N582" s="140"/>
      <c r="O582" s="141"/>
      <c r="P582" s="123"/>
      <c r="Q582" s="123"/>
      <c r="R582" s="140"/>
    </row>
    <row r="583" spans="1:18">
      <c r="A583" s="984"/>
      <c r="B583" s="987"/>
      <c r="C583" s="989"/>
      <c r="D583" s="44">
        <v>10</v>
      </c>
      <c r="E583" s="58"/>
      <c r="F583" s="56"/>
      <c r="G583" s="126">
        <v>60</v>
      </c>
      <c r="H583" s="91">
        <v>0.96</v>
      </c>
      <c r="I583" s="91">
        <v>0.43</v>
      </c>
      <c r="J583" s="142">
        <v>10.5</v>
      </c>
      <c r="K583" s="126">
        <v>120</v>
      </c>
      <c r="L583" s="91">
        <v>2.06</v>
      </c>
      <c r="M583" s="91">
        <v>0.49</v>
      </c>
      <c r="N583" s="92">
        <v>10.3</v>
      </c>
      <c r="O583" s="93">
        <v>120</v>
      </c>
      <c r="P583" s="91">
        <v>2.11</v>
      </c>
      <c r="Q583" s="91">
        <v>0.49</v>
      </c>
      <c r="R583" s="92">
        <v>10.4</v>
      </c>
    </row>
    <row r="584" spans="1:18">
      <c r="A584" s="984"/>
      <c r="B584" s="990" t="s">
        <v>17</v>
      </c>
      <c r="C584" s="981">
        <v>10</v>
      </c>
      <c r="D584" s="44">
        <v>110</v>
      </c>
      <c r="E584" s="58">
        <v>7.12</v>
      </c>
      <c r="F584" s="57" t="s">
        <v>164</v>
      </c>
      <c r="G584" s="170"/>
      <c r="H584" s="107"/>
      <c r="I584" s="107"/>
      <c r="J584" s="171"/>
      <c r="K584" s="170"/>
      <c r="L584" s="107"/>
      <c r="M584" s="107"/>
      <c r="N584" s="172"/>
      <c r="O584" s="173"/>
      <c r="P584" s="107"/>
      <c r="Q584" s="107"/>
      <c r="R584" s="172"/>
    </row>
    <row r="585" spans="1:18">
      <c r="A585" s="984"/>
      <c r="B585" s="987"/>
      <c r="C585" s="989"/>
      <c r="D585" s="44">
        <v>10</v>
      </c>
      <c r="E585" s="58"/>
      <c r="F585" s="56"/>
      <c r="G585" s="126">
        <v>30</v>
      </c>
      <c r="H585" s="91">
        <v>0.46</v>
      </c>
      <c r="I585" s="91">
        <v>0.27</v>
      </c>
      <c r="J585" s="142">
        <v>10.6</v>
      </c>
      <c r="K585" s="126">
        <v>55</v>
      </c>
      <c r="L585" s="91">
        <v>0.88</v>
      </c>
      <c r="M585" s="91">
        <v>0.31</v>
      </c>
      <c r="N585" s="92">
        <v>10.6</v>
      </c>
      <c r="O585" s="93">
        <v>50</v>
      </c>
      <c r="P585" s="91">
        <v>0.81</v>
      </c>
      <c r="Q585" s="91">
        <v>0.28000000000000003</v>
      </c>
      <c r="R585" s="92">
        <v>10.6</v>
      </c>
    </row>
    <row r="586" spans="1:18">
      <c r="A586" s="984"/>
      <c r="B586" s="447" t="s">
        <v>59</v>
      </c>
      <c r="C586" s="436"/>
      <c r="D586" s="44"/>
      <c r="E586" s="58"/>
      <c r="F586" s="56"/>
      <c r="G586" s="170"/>
      <c r="H586" s="91">
        <f>H583+H585</f>
        <v>1.42</v>
      </c>
      <c r="I586" s="91">
        <f t="shared" ref="I586:Q586" si="45">I583+I585</f>
        <v>0.7</v>
      </c>
      <c r="J586" s="142"/>
      <c r="K586" s="126"/>
      <c r="L586" s="91">
        <f t="shared" si="45"/>
        <v>2.94</v>
      </c>
      <c r="M586" s="91">
        <f t="shared" si="45"/>
        <v>0.8</v>
      </c>
      <c r="N586" s="92"/>
      <c r="O586" s="93"/>
      <c r="P586" s="91">
        <f t="shared" si="45"/>
        <v>2.92</v>
      </c>
      <c r="Q586" s="91">
        <f t="shared" si="45"/>
        <v>0.77</v>
      </c>
      <c r="R586" s="92"/>
    </row>
    <row r="587" spans="1:18">
      <c r="A587" s="984"/>
      <c r="B587" s="424" t="s">
        <v>114</v>
      </c>
      <c r="C587" s="436"/>
      <c r="D587" s="44"/>
      <c r="E587" s="58"/>
      <c r="F587" s="56"/>
      <c r="G587" s="170"/>
      <c r="H587" s="91">
        <v>0.3</v>
      </c>
      <c r="I587" s="91"/>
      <c r="J587" s="142">
        <v>115</v>
      </c>
      <c r="K587" s="126"/>
      <c r="L587" s="91">
        <v>0.3</v>
      </c>
      <c r="M587" s="91"/>
      <c r="N587" s="92">
        <v>115</v>
      </c>
      <c r="O587" s="93"/>
      <c r="P587" s="91">
        <v>0.3</v>
      </c>
      <c r="Q587" s="91"/>
      <c r="R587" s="92">
        <v>115</v>
      </c>
    </row>
    <row r="588" spans="1:18">
      <c r="A588" s="984"/>
      <c r="B588" s="435" t="s">
        <v>115</v>
      </c>
      <c r="C588" s="436"/>
      <c r="D588" s="44"/>
      <c r="E588" s="58"/>
      <c r="F588" s="56"/>
      <c r="G588" s="170"/>
      <c r="H588" s="91">
        <v>-0.8</v>
      </c>
      <c r="I588" s="91"/>
      <c r="J588" s="142">
        <v>115</v>
      </c>
      <c r="K588" s="126"/>
      <c r="L588" s="91">
        <v>-1.2</v>
      </c>
      <c r="M588" s="91"/>
      <c r="N588" s="92">
        <v>115</v>
      </c>
      <c r="O588" s="93"/>
      <c r="P588" s="91">
        <v>-1.2</v>
      </c>
      <c r="Q588" s="91"/>
      <c r="R588" s="92">
        <v>115</v>
      </c>
    </row>
    <row r="589" spans="1:18" ht="16.2" thickBot="1">
      <c r="A589" s="985"/>
      <c r="B589" s="433" t="s">
        <v>116</v>
      </c>
      <c r="C589" s="440"/>
      <c r="D589" s="53"/>
      <c r="E589" s="63"/>
      <c r="F589" s="64"/>
      <c r="G589" s="177">
        <v>10</v>
      </c>
      <c r="H589" s="99">
        <v>-1</v>
      </c>
      <c r="I589" s="99"/>
      <c r="J589" s="178">
        <v>115</v>
      </c>
      <c r="K589" s="177">
        <v>10</v>
      </c>
      <c r="L589" s="99">
        <v>-2.1</v>
      </c>
      <c r="M589" s="99"/>
      <c r="N589" s="179">
        <v>115</v>
      </c>
      <c r="O589" s="180">
        <v>10</v>
      </c>
      <c r="P589" s="99">
        <v>-2.2000000000000002</v>
      </c>
      <c r="Q589" s="99"/>
      <c r="R589" s="179">
        <v>115</v>
      </c>
    </row>
    <row r="590" spans="1:18">
      <c r="A590" s="983">
        <v>48</v>
      </c>
      <c r="B590" s="986" t="s">
        <v>16</v>
      </c>
      <c r="C590" s="988">
        <v>6.3</v>
      </c>
      <c r="D590" s="43">
        <v>110</v>
      </c>
      <c r="E590" s="65">
        <v>5</v>
      </c>
      <c r="F590" s="55" t="s">
        <v>163</v>
      </c>
      <c r="G590" s="138"/>
      <c r="H590" s="123"/>
      <c r="I590" s="123"/>
      <c r="J590" s="139"/>
      <c r="K590" s="138"/>
      <c r="L590" s="123"/>
      <c r="M590" s="123"/>
      <c r="N590" s="140"/>
      <c r="O590" s="141"/>
      <c r="P590" s="123"/>
      <c r="Q590" s="123"/>
      <c r="R590" s="140"/>
    </row>
    <row r="591" spans="1:18">
      <c r="A591" s="984"/>
      <c r="B591" s="987"/>
      <c r="C591" s="989"/>
      <c r="D591" s="44">
        <v>10</v>
      </c>
      <c r="E591" s="58"/>
      <c r="F591" s="56"/>
      <c r="G591" s="126">
        <v>20</v>
      </c>
      <c r="H591" s="91">
        <v>0.31</v>
      </c>
      <c r="I591" s="91">
        <v>0.14000000000000001</v>
      </c>
      <c r="J591" s="142">
        <v>10.4</v>
      </c>
      <c r="K591" s="126">
        <v>30</v>
      </c>
      <c r="L591" s="91">
        <v>0.44</v>
      </c>
      <c r="M591" s="91">
        <v>0.16</v>
      </c>
      <c r="N591" s="92">
        <v>10.4</v>
      </c>
      <c r="O591" s="93">
        <v>25</v>
      </c>
      <c r="P591" s="91">
        <v>0.41</v>
      </c>
      <c r="Q591" s="91">
        <v>0.16</v>
      </c>
      <c r="R591" s="92">
        <v>10.4</v>
      </c>
    </row>
    <row r="592" spans="1:18">
      <c r="A592" s="984"/>
      <c r="B592" s="424" t="s">
        <v>117</v>
      </c>
      <c r="C592" s="427"/>
      <c r="D592" s="59"/>
      <c r="E592" s="60"/>
      <c r="F592" s="61"/>
      <c r="G592" s="143"/>
      <c r="H592" s="104">
        <v>-0.16</v>
      </c>
      <c r="I592" s="104"/>
      <c r="J592" s="144">
        <v>118</v>
      </c>
      <c r="K592" s="143"/>
      <c r="L592" s="104">
        <v>-0.23</v>
      </c>
      <c r="M592" s="104"/>
      <c r="N592" s="145">
        <v>118</v>
      </c>
      <c r="O592" s="146"/>
      <c r="P592" s="104">
        <v>-0.22</v>
      </c>
      <c r="Q592" s="104"/>
      <c r="R592" s="145">
        <v>118</v>
      </c>
    </row>
    <row r="593" spans="1:18" ht="16.2" thickBot="1">
      <c r="A593" s="985"/>
      <c r="B593" s="433" t="s">
        <v>118</v>
      </c>
      <c r="C593" s="440"/>
      <c r="D593" s="53"/>
      <c r="E593" s="63"/>
      <c r="F593" s="64"/>
      <c r="G593" s="177"/>
      <c r="H593" s="99">
        <v>-0.16</v>
      </c>
      <c r="I593" s="99"/>
      <c r="J593" s="178">
        <v>118</v>
      </c>
      <c r="K593" s="177"/>
      <c r="L593" s="99">
        <v>-0.23</v>
      </c>
      <c r="M593" s="99"/>
      <c r="N593" s="179">
        <v>118</v>
      </c>
      <c r="O593" s="180"/>
      <c r="P593" s="99">
        <v>-0.22</v>
      </c>
      <c r="Q593" s="99"/>
      <c r="R593" s="179">
        <v>118</v>
      </c>
    </row>
    <row r="594" spans="1:18" ht="16.2" thickBot="1">
      <c r="A594" s="983">
        <v>49</v>
      </c>
      <c r="B594" s="1015" t="s">
        <v>16</v>
      </c>
      <c r="C594" s="1015">
        <v>16</v>
      </c>
      <c r="D594" s="43">
        <v>158</v>
      </c>
      <c r="E594" s="65"/>
      <c r="F594" s="83"/>
      <c r="G594" s="138"/>
      <c r="H594" s="123"/>
      <c r="I594" s="123"/>
      <c r="J594" s="169"/>
      <c r="K594" s="138"/>
      <c r="L594" s="123"/>
      <c r="M594" s="123"/>
      <c r="N594" s="213"/>
      <c r="O594" s="141"/>
      <c r="P594" s="123"/>
      <c r="Q594" s="123"/>
      <c r="R594" s="213"/>
    </row>
    <row r="595" spans="1:18">
      <c r="A595" s="984"/>
      <c r="B595" s="998"/>
      <c r="C595" s="998"/>
      <c r="D595" s="59">
        <v>6.6</v>
      </c>
      <c r="E595" s="60"/>
      <c r="F595" s="84"/>
      <c r="G595" s="143">
        <v>5</v>
      </c>
      <c r="H595" s="104">
        <v>0.01</v>
      </c>
      <c r="I595" s="104"/>
      <c r="J595" s="214">
        <v>6.6</v>
      </c>
      <c r="K595" s="143">
        <v>5</v>
      </c>
      <c r="L595" s="104">
        <v>0.01</v>
      </c>
      <c r="M595" s="104"/>
      <c r="N595" s="215">
        <v>6.6</v>
      </c>
      <c r="O595" s="146">
        <v>5</v>
      </c>
      <c r="P595" s="104">
        <v>0.01</v>
      </c>
      <c r="Q595" s="104"/>
      <c r="R595" s="215">
        <v>6.6</v>
      </c>
    </row>
    <row r="596" spans="1:18">
      <c r="A596" s="984"/>
      <c r="B596" s="424" t="s">
        <v>119</v>
      </c>
      <c r="C596" s="424"/>
      <c r="D596" s="78"/>
      <c r="E596" s="85"/>
      <c r="F596" s="80"/>
      <c r="G596" s="174"/>
      <c r="H596" s="239">
        <v>-51</v>
      </c>
      <c r="I596" s="94">
        <v>20.149999999999999</v>
      </c>
      <c r="J596" s="133">
        <v>163</v>
      </c>
      <c r="K596" s="174"/>
      <c r="L596" s="239">
        <v>-53</v>
      </c>
      <c r="M596" s="94">
        <v>20.95</v>
      </c>
      <c r="N596" s="210">
        <v>163</v>
      </c>
      <c r="O596" s="96"/>
      <c r="P596" s="239">
        <v>-53</v>
      </c>
      <c r="Q596" s="94">
        <v>20.95</v>
      </c>
      <c r="R596" s="210">
        <v>163</v>
      </c>
    </row>
    <row r="597" spans="1:18">
      <c r="A597" s="984"/>
      <c r="B597" s="435" t="s">
        <v>120</v>
      </c>
      <c r="C597" s="435"/>
      <c r="D597" s="44"/>
      <c r="E597" s="58"/>
      <c r="F597" s="430"/>
      <c r="G597" s="126">
        <v>175</v>
      </c>
      <c r="H597" s="239">
        <v>49</v>
      </c>
      <c r="I597" s="91">
        <v>19.36</v>
      </c>
      <c r="J597" s="112">
        <v>163</v>
      </c>
      <c r="K597" s="126">
        <v>220</v>
      </c>
      <c r="L597" s="239">
        <v>50.3</v>
      </c>
      <c r="M597" s="91">
        <v>19.88</v>
      </c>
      <c r="N597" s="204">
        <v>163</v>
      </c>
      <c r="O597" s="93">
        <v>210</v>
      </c>
      <c r="P597" s="239">
        <v>50.5</v>
      </c>
      <c r="Q597" s="91">
        <v>19.95</v>
      </c>
      <c r="R597" s="204">
        <v>163</v>
      </c>
    </row>
    <row r="598" spans="1:18" ht="16.2" thickBot="1">
      <c r="A598" s="985"/>
      <c r="B598" s="131" t="s">
        <v>121</v>
      </c>
      <c r="C598" s="131"/>
      <c r="D598" s="53"/>
      <c r="E598" s="63"/>
      <c r="F598" s="82"/>
      <c r="G598" s="177"/>
      <c r="H598" s="465">
        <v>2</v>
      </c>
      <c r="I598" s="99"/>
      <c r="J598" s="211"/>
      <c r="K598" s="177"/>
      <c r="L598" s="465">
        <v>2.7</v>
      </c>
      <c r="M598" s="99"/>
      <c r="N598" s="212"/>
      <c r="O598" s="180"/>
      <c r="P598" s="465">
        <v>2.5</v>
      </c>
      <c r="Q598" s="99"/>
      <c r="R598" s="212"/>
    </row>
    <row r="599" spans="1:18">
      <c r="A599" s="983">
        <v>54</v>
      </c>
      <c r="B599" s="986" t="s">
        <v>16</v>
      </c>
      <c r="C599" s="988">
        <v>6.3</v>
      </c>
      <c r="D599" s="43">
        <v>110</v>
      </c>
      <c r="E599" s="65">
        <v>5.34</v>
      </c>
      <c r="F599" s="55" t="s">
        <v>174</v>
      </c>
      <c r="G599" s="138"/>
      <c r="H599" s="123"/>
      <c r="I599" s="123"/>
      <c r="J599" s="139"/>
      <c r="K599" s="138"/>
      <c r="L599" s="123"/>
      <c r="M599" s="123"/>
      <c r="N599" s="140"/>
      <c r="O599" s="141"/>
      <c r="P599" s="123"/>
      <c r="Q599" s="123"/>
      <c r="R599" s="140"/>
    </row>
    <row r="600" spans="1:18">
      <c r="A600" s="984"/>
      <c r="B600" s="987"/>
      <c r="C600" s="989"/>
      <c r="D600" s="44">
        <v>6</v>
      </c>
      <c r="E600" s="58"/>
      <c r="F600" s="56"/>
      <c r="G600" s="126">
        <v>15</v>
      </c>
      <c r="H600" s="91">
        <v>0.15</v>
      </c>
      <c r="I600" s="91">
        <v>0.1</v>
      </c>
      <c r="J600" s="142">
        <v>6.3</v>
      </c>
      <c r="K600" s="126">
        <v>25</v>
      </c>
      <c r="L600" s="91">
        <v>0.25</v>
      </c>
      <c r="M600" s="91">
        <v>0.09</v>
      </c>
      <c r="N600" s="92">
        <v>6.3</v>
      </c>
      <c r="O600" s="93">
        <v>25</v>
      </c>
      <c r="P600" s="91">
        <v>0.27</v>
      </c>
      <c r="Q600" s="91">
        <v>0.09</v>
      </c>
      <c r="R600" s="92">
        <v>6.3</v>
      </c>
    </row>
    <row r="601" spans="1:18">
      <c r="A601" s="984"/>
      <c r="B601" s="990" t="s">
        <v>17</v>
      </c>
      <c r="C601" s="981">
        <v>6.3</v>
      </c>
      <c r="D601" s="44">
        <v>110</v>
      </c>
      <c r="E601" s="58">
        <v>5.34</v>
      </c>
      <c r="F601" s="57" t="s">
        <v>174</v>
      </c>
      <c r="G601" s="126"/>
      <c r="H601" s="91"/>
      <c r="I601" s="91"/>
      <c r="J601" s="142"/>
      <c r="K601" s="126"/>
      <c r="L601" s="91"/>
      <c r="M601" s="91"/>
      <c r="N601" s="92"/>
      <c r="O601" s="93"/>
      <c r="P601" s="91"/>
      <c r="Q601" s="91"/>
      <c r="R601" s="92"/>
    </row>
    <row r="602" spans="1:18">
      <c r="A602" s="984"/>
      <c r="B602" s="992"/>
      <c r="C602" s="1000"/>
      <c r="D602" s="45">
        <v>6</v>
      </c>
      <c r="E602" s="72"/>
      <c r="F602" s="73"/>
      <c r="G602" s="149">
        <v>20</v>
      </c>
      <c r="H602" s="98">
        <v>0.23</v>
      </c>
      <c r="I602" s="98">
        <v>0.09</v>
      </c>
      <c r="J602" s="150">
        <v>6.3</v>
      </c>
      <c r="K602" s="149">
        <v>42</v>
      </c>
      <c r="L602" s="98">
        <v>0.42</v>
      </c>
      <c r="M602" s="98">
        <v>0.23</v>
      </c>
      <c r="N602" s="151">
        <v>6.3</v>
      </c>
      <c r="O602" s="108">
        <v>30</v>
      </c>
      <c r="P602" s="98">
        <v>0.33</v>
      </c>
      <c r="Q602" s="98">
        <v>0.24</v>
      </c>
      <c r="R602" s="151">
        <v>6.3</v>
      </c>
    </row>
    <row r="603" spans="1:18">
      <c r="A603" s="984"/>
      <c r="B603" s="447" t="s">
        <v>59</v>
      </c>
      <c r="C603" s="436"/>
      <c r="D603" s="45"/>
      <c r="E603" s="72"/>
      <c r="F603" s="73"/>
      <c r="G603" s="149"/>
      <c r="H603" s="98">
        <f>H600+H602</f>
        <v>0.38</v>
      </c>
      <c r="I603" s="98">
        <f t="shared" ref="I603:Q603" si="46">I600+I602</f>
        <v>0.19</v>
      </c>
      <c r="J603" s="150">
        <v>6.3</v>
      </c>
      <c r="K603" s="149"/>
      <c r="L603" s="98">
        <f t="shared" si="46"/>
        <v>0.66999999999999993</v>
      </c>
      <c r="M603" s="98">
        <f t="shared" si="46"/>
        <v>0.32</v>
      </c>
      <c r="N603" s="151">
        <v>6.3</v>
      </c>
      <c r="O603" s="108"/>
      <c r="P603" s="98">
        <f t="shared" si="46"/>
        <v>0.60000000000000009</v>
      </c>
      <c r="Q603" s="98">
        <f t="shared" si="46"/>
        <v>0.32999999999999996</v>
      </c>
      <c r="R603" s="151">
        <v>6.3</v>
      </c>
    </row>
    <row r="604" spans="1:18">
      <c r="A604" s="984"/>
      <c r="B604" s="435" t="s">
        <v>122</v>
      </c>
      <c r="C604" s="436"/>
      <c r="D604" s="44"/>
      <c r="E604" s="58"/>
      <c r="F604" s="56"/>
      <c r="G604" s="126"/>
      <c r="H604" s="91">
        <v>-0.15</v>
      </c>
      <c r="I604" s="91"/>
      <c r="J604" s="142">
        <v>118</v>
      </c>
      <c r="K604" s="126"/>
      <c r="L604" s="91">
        <v>-0.25</v>
      </c>
      <c r="M604" s="91"/>
      <c r="N604" s="92">
        <v>118</v>
      </c>
      <c r="O604" s="93"/>
      <c r="P604" s="91">
        <v>-0.3</v>
      </c>
      <c r="Q604" s="91"/>
      <c r="R604" s="92">
        <v>118</v>
      </c>
    </row>
    <row r="605" spans="1:18" ht="16.2" thickBot="1">
      <c r="A605" s="985"/>
      <c r="B605" s="131" t="s">
        <v>123</v>
      </c>
      <c r="C605" s="440"/>
      <c r="D605" s="53"/>
      <c r="E605" s="63"/>
      <c r="F605" s="64"/>
      <c r="G605" s="177"/>
      <c r="H605" s="99">
        <v>-0.25</v>
      </c>
      <c r="I605" s="99"/>
      <c r="J605" s="178">
        <v>118</v>
      </c>
      <c r="K605" s="177"/>
      <c r="L605" s="99">
        <v>-0.45</v>
      </c>
      <c r="M605" s="99"/>
      <c r="N605" s="179">
        <v>118</v>
      </c>
      <c r="O605" s="180"/>
      <c r="P605" s="99">
        <v>-0.33</v>
      </c>
      <c r="Q605" s="99"/>
      <c r="R605" s="179">
        <v>118</v>
      </c>
    </row>
    <row r="606" spans="1:18">
      <c r="A606" s="983">
        <v>65</v>
      </c>
      <c r="B606" s="986" t="s">
        <v>16</v>
      </c>
      <c r="C606" s="988">
        <v>6.3</v>
      </c>
      <c r="D606" s="43">
        <v>110</v>
      </c>
      <c r="E606" s="65">
        <v>5</v>
      </c>
      <c r="F606" s="55" t="s">
        <v>7</v>
      </c>
      <c r="G606" s="138"/>
      <c r="H606" s="123"/>
      <c r="I606" s="123"/>
      <c r="J606" s="139"/>
      <c r="K606" s="138"/>
      <c r="L606" s="123"/>
      <c r="M606" s="123"/>
      <c r="N606" s="140"/>
      <c r="O606" s="141"/>
      <c r="P606" s="123"/>
      <c r="Q606" s="123"/>
      <c r="R606" s="140"/>
    </row>
    <row r="607" spans="1:18">
      <c r="A607" s="984"/>
      <c r="B607" s="987"/>
      <c r="C607" s="989"/>
      <c r="D607" s="44">
        <v>6</v>
      </c>
      <c r="E607" s="58"/>
      <c r="F607" s="56"/>
      <c r="G607" s="126">
        <v>15</v>
      </c>
      <c r="H607" s="91">
        <v>0.16</v>
      </c>
      <c r="I607" s="91"/>
      <c r="J607" s="142">
        <v>6.8</v>
      </c>
      <c r="K607" s="126">
        <v>15</v>
      </c>
      <c r="L607" s="91">
        <v>0.16</v>
      </c>
      <c r="M607" s="91"/>
      <c r="N607" s="92">
        <v>6.8</v>
      </c>
      <c r="O607" s="93">
        <v>15</v>
      </c>
      <c r="P607" s="91">
        <v>0.16</v>
      </c>
      <c r="Q607" s="91"/>
      <c r="R607" s="92">
        <v>6.8</v>
      </c>
    </row>
    <row r="608" spans="1:18" ht="16.2" thickBot="1">
      <c r="A608" s="985"/>
      <c r="B608" s="131" t="s">
        <v>124</v>
      </c>
      <c r="C608" s="440"/>
      <c r="D608" s="53"/>
      <c r="E608" s="63"/>
      <c r="F608" s="64"/>
      <c r="G608" s="177"/>
      <c r="H608" s="99">
        <v>-0.2</v>
      </c>
      <c r="I608" s="99"/>
      <c r="J608" s="178">
        <v>118</v>
      </c>
      <c r="K608" s="177"/>
      <c r="L608" s="99">
        <v>-0.2</v>
      </c>
      <c r="M608" s="99"/>
      <c r="N608" s="179">
        <v>118</v>
      </c>
      <c r="O608" s="180"/>
      <c r="P608" s="99">
        <v>-0.2</v>
      </c>
      <c r="Q608" s="99"/>
      <c r="R608" s="179">
        <v>118</v>
      </c>
    </row>
    <row r="609" spans="1:18">
      <c r="A609" s="983">
        <v>69</v>
      </c>
      <c r="B609" s="986" t="s">
        <v>16</v>
      </c>
      <c r="C609" s="988">
        <v>16</v>
      </c>
      <c r="D609" s="43">
        <v>110</v>
      </c>
      <c r="E609" s="65">
        <v>7.12</v>
      </c>
      <c r="F609" s="55" t="s">
        <v>163</v>
      </c>
      <c r="G609" s="216"/>
      <c r="H609" s="217"/>
      <c r="I609" s="217"/>
      <c r="J609" s="218"/>
      <c r="K609" s="216"/>
      <c r="L609" s="217"/>
      <c r="M609" s="217"/>
      <c r="N609" s="219"/>
      <c r="O609" s="220"/>
      <c r="P609" s="217"/>
      <c r="Q609" s="217"/>
      <c r="R609" s="219"/>
    </row>
    <row r="610" spans="1:18">
      <c r="A610" s="984"/>
      <c r="B610" s="987"/>
      <c r="C610" s="989"/>
      <c r="D610" s="44">
        <v>10</v>
      </c>
      <c r="E610" s="58"/>
      <c r="F610" s="56"/>
      <c r="G610" s="221">
        <v>100</v>
      </c>
      <c r="H610" s="100">
        <v>1.68</v>
      </c>
      <c r="I610" s="100">
        <v>0.55000000000000004</v>
      </c>
      <c r="J610" s="222">
        <v>10.5</v>
      </c>
      <c r="K610" s="221">
        <v>170</v>
      </c>
      <c r="L610" s="100">
        <v>2.84</v>
      </c>
      <c r="M610" s="100">
        <v>0.71</v>
      </c>
      <c r="N610" s="223">
        <v>10.4</v>
      </c>
      <c r="O610" s="224">
        <v>195</v>
      </c>
      <c r="P610" s="100">
        <v>3.24</v>
      </c>
      <c r="Q610" s="100">
        <v>0.61</v>
      </c>
      <c r="R610" s="223">
        <v>10.4</v>
      </c>
    </row>
    <row r="611" spans="1:18">
      <c r="A611" s="984"/>
      <c r="B611" s="990" t="s">
        <v>17</v>
      </c>
      <c r="C611" s="981">
        <v>16</v>
      </c>
      <c r="D611" s="44">
        <v>110</v>
      </c>
      <c r="E611" s="58">
        <v>7.12</v>
      </c>
      <c r="F611" s="57" t="s">
        <v>163</v>
      </c>
      <c r="G611" s="221"/>
      <c r="H611" s="100"/>
      <c r="I611" s="100"/>
      <c r="J611" s="222"/>
      <c r="K611" s="221"/>
      <c r="L611" s="100"/>
      <c r="M611" s="100"/>
      <c r="N611" s="223"/>
      <c r="O611" s="224"/>
      <c r="P611" s="100"/>
      <c r="Q611" s="100"/>
      <c r="R611" s="223"/>
    </row>
    <row r="612" spans="1:18">
      <c r="A612" s="984"/>
      <c r="B612" s="987"/>
      <c r="C612" s="989"/>
      <c r="D612" s="44">
        <v>10</v>
      </c>
      <c r="E612" s="58"/>
      <c r="F612" s="56"/>
      <c r="G612" s="221">
        <v>125</v>
      </c>
      <c r="H612" s="100">
        <v>2.11</v>
      </c>
      <c r="I612" s="100">
        <v>0.66</v>
      </c>
      <c r="J612" s="222">
        <v>10.4</v>
      </c>
      <c r="K612" s="221">
        <v>215</v>
      </c>
      <c r="L612" s="100">
        <v>3.59</v>
      </c>
      <c r="M612" s="100">
        <v>0.79</v>
      </c>
      <c r="N612" s="223">
        <v>10.3</v>
      </c>
      <c r="O612" s="224">
        <v>230</v>
      </c>
      <c r="P612" s="100">
        <v>3.79</v>
      </c>
      <c r="Q612" s="100">
        <v>0.76</v>
      </c>
      <c r="R612" s="223">
        <v>10.3</v>
      </c>
    </row>
    <row r="613" spans="1:18">
      <c r="A613" s="984"/>
      <c r="B613" s="447" t="s">
        <v>59</v>
      </c>
      <c r="C613" s="436"/>
      <c r="D613" s="44"/>
      <c r="E613" s="58"/>
      <c r="F613" s="56"/>
      <c r="G613" s="221"/>
      <c r="H613" s="100">
        <f>H610+H612</f>
        <v>3.79</v>
      </c>
      <c r="I613" s="100">
        <f t="shared" ref="I613:Q613" si="47">I610+I612</f>
        <v>1.21</v>
      </c>
      <c r="J613" s="222"/>
      <c r="K613" s="221"/>
      <c r="L613" s="100">
        <f t="shared" si="47"/>
        <v>6.43</v>
      </c>
      <c r="M613" s="100">
        <f t="shared" si="47"/>
        <v>1.5</v>
      </c>
      <c r="N613" s="223"/>
      <c r="O613" s="224"/>
      <c r="P613" s="100">
        <f t="shared" si="47"/>
        <v>7.03</v>
      </c>
      <c r="Q613" s="100">
        <f t="shared" si="47"/>
        <v>1.37</v>
      </c>
      <c r="R613" s="223"/>
    </row>
    <row r="614" spans="1:18">
      <c r="A614" s="984"/>
      <c r="B614" s="424" t="s">
        <v>125</v>
      </c>
      <c r="C614" s="428"/>
      <c r="D614" s="44"/>
      <c r="E614" s="58"/>
      <c r="F614" s="56"/>
      <c r="G614" s="221">
        <v>15</v>
      </c>
      <c r="H614" s="100">
        <v>-2.2000000000000002</v>
      </c>
      <c r="I614" s="100"/>
      <c r="J614" s="222">
        <v>118</v>
      </c>
      <c r="K614" s="221">
        <v>20</v>
      </c>
      <c r="L614" s="100">
        <v>-3.6</v>
      </c>
      <c r="M614" s="100"/>
      <c r="N614" s="223">
        <v>118</v>
      </c>
      <c r="O614" s="224">
        <v>20</v>
      </c>
      <c r="P614" s="100">
        <v>-3.8</v>
      </c>
      <c r="Q614" s="100"/>
      <c r="R614" s="223">
        <v>118</v>
      </c>
    </row>
    <row r="615" spans="1:18" ht="16.2" thickBot="1">
      <c r="A615" s="985"/>
      <c r="B615" s="433" t="s">
        <v>126</v>
      </c>
      <c r="C615" s="434"/>
      <c r="D615" s="53"/>
      <c r="E615" s="63"/>
      <c r="F615" s="64"/>
      <c r="G615" s="225">
        <v>10</v>
      </c>
      <c r="H615" s="102">
        <v>-1.7</v>
      </c>
      <c r="I615" s="102"/>
      <c r="J615" s="226">
        <v>118</v>
      </c>
      <c r="K615" s="225">
        <v>15</v>
      </c>
      <c r="L615" s="102">
        <v>-2.85</v>
      </c>
      <c r="M615" s="102"/>
      <c r="N615" s="227">
        <v>118</v>
      </c>
      <c r="O615" s="228">
        <v>15</v>
      </c>
      <c r="P615" s="102">
        <v>-3.25</v>
      </c>
      <c r="Q615" s="102"/>
      <c r="R615" s="227">
        <v>118</v>
      </c>
    </row>
    <row r="616" spans="1:18">
      <c r="A616" s="983">
        <v>70</v>
      </c>
      <c r="B616" s="986" t="s">
        <v>16</v>
      </c>
      <c r="C616" s="988">
        <v>10</v>
      </c>
      <c r="D616" s="43">
        <v>110</v>
      </c>
      <c r="E616" s="65">
        <v>5</v>
      </c>
      <c r="F616" s="55" t="s">
        <v>166</v>
      </c>
      <c r="G616" s="216"/>
      <c r="H616" s="217"/>
      <c r="I616" s="217"/>
      <c r="J616" s="218"/>
      <c r="K616" s="216"/>
      <c r="L616" s="217"/>
      <c r="M616" s="217"/>
      <c r="N616" s="219"/>
      <c r="O616" s="220"/>
      <c r="P616" s="217"/>
      <c r="Q616" s="217"/>
      <c r="R616" s="219"/>
    </row>
    <row r="617" spans="1:18">
      <c r="A617" s="984"/>
      <c r="B617" s="987"/>
      <c r="C617" s="989"/>
      <c r="D617" s="44">
        <v>6</v>
      </c>
      <c r="E617" s="58"/>
      <c r="F617" s="56"/>
      <c r="G617" s="221">
        <v>10</v>
      </c>
      <c r="H617" s="100">
        <v>7.0000000000000007E-2</v>
      </c>
      <c r="I617" s="100">
        <v>0.08</v>
      </c>
      <c r="J617" s="222">
        <v>6.1</v>
      </c>
      <c r="K617" s="221">
        <v>15</v>
      </c>
      <c r="L617" s="100">
        <v>0.14000000000000001</v>
      </c>
      <c r="M617" s="100">
        <v>0.13</v>
      </c>
      <c r="N617" s="223">
        <v>6.1</v>
      </c>
      <c r="O617" s="224">
        <v>10</v>
      </c>
      <c r="P617" s="100">
        <v>7.0000000000000007E-2</v>
      </c>
      <c r="Q617" s="100">
        <v>0.08</v>
      </c>
      <c r="R617" s="223">
        <v>6.1</v>
      </c>
    </row>
    <row r="618" spans="1:18">
      <c r="A618" s="984"/>
      <c r="B618" s="990" t="s">
        <v>17</v>
      </c>
      <c r="C618" s="981">
        <v>10</v>
      </c>
      <c r="D618" s="44">
        <v>110</v>
      </c>
      <c r="E618" s="58">
        <v>0</v>
      </c>
      <c r="F618" s="57" t="s">
        <v>167</v>
      </c>
      <c r="G618" s="221"/>
      <c r="H618" s="100"/>
      <c r="I618" s="100"/>
      <c r="J618" s="222"/>
      <c r="K618" s="221"/>
      <c r="L618" s="100"/>
      <c r="M618" s="100"/>
      <c r="N618" s="223"/>
      <c r="O618" s="224"/>
      <c r="P618" s="100"/>
      <c r="Q618" s="100"/>
      <c r="R618" s="223"/>
    </row>
    <row r="619" spans="1:18">
      <c r="A619" s="984"/>
      <c r="B619" s="987"/>
      <c r="C619" s="989"/>
      <c r="D619" s="44">
        <v>6</v>
      </c>
      <c r="E619" s="58"/>
      <c r="F619" s="56"/>
      <c r="G619" s="221">
        <v>35</v>
      </c>
      <c r="H619" s="100">
        <v>0.33</v>
      </c>
      <c r="I619" s="100">
        <v>0</v>
      </c>
      <c r="J619" s="222">
        <v>6.1</v>
      </c>
      <c r="K619" s="221">
        <v>55</v>
      </c>
      <c r="L619" s="100">
        <v>0.52</v>
      </c>
      <c r="M619" s="100">
        <v>0</v>
      </c>
      <c r="N619" s="223">
        <v>6.1</v>
      </c>
      <c r="O619" s="224">
        <v>35</v>
      </c>
      <c r="P619" s="100">
        <v>0.33</v>
      </c>
      <c r="Q619" s="100">
        <v>0</v>
      </c>
      <c r="R619" s="223">
        <v>6.1</v>
      </c>
    </row>
    <row r="620" spans="1:18">
      <c r="A620" s="984"/>
      <c r="B620" s="447" t="s">
        <v>59</v>
      </c>
      <c r="C620" s="436"/>
      <c r="D620" s="45"/>
      <c r="E620" s="72"/>
      <c r="F620" s="73"/>
      <c r="G620" s="229"/>
      <c r="H620" s="101">
        <f>H617+H619</f>
        <v>0.4</v>
      </c>
      <c r="I620" s="101">
        <f t="shared" ref="I620:Q620" si="48">I617+I619</f>
        <v>0.08</v>
      </c>
      <c r="J620" s="230"/>
      <c r="K620" s="229"/>
      <c r="L620" s="101">
        <f t="shared" si="48"/>
        <v>0.66</v>
      </c>
      <c r="M620" s="101">
        <f t="shared" si="48"/>
        <v>0.13</v>
      </c>
      <c r="N620" s="231"/>
      <c r="O620" s="232"/>
      <c r="P620" s="101">
        <f t="shared" si="48"/>
        <v>0.4</v>
      </c>
      <c r="Q620" s="101">
        <f t="shared" si="48"/>
        <v>0.08</v>
      </c>
      <c r="R620" s="231"/>
    </row>
    <row r="621" spans="1:18" ht="16.2" thickBot="1">
      <c r="A621" s="985"/>
      <c r="B621" s="433" t="s">
        <v>127</v>
      </c>
      <c r="C621" s="434"/>
      <c r="D621" s="48"/>
      <c r="E621" s="67"/>
      <c r="F621" s="68"/>
      <c r="G621" s="233"/>
      <c r="H621" s="103">
        <v>-0.5</v>
      </c>
      <c r="I621" s="103"/>
      <c r="J621" s="234">
        <v>118</v>
      </c>
      <c r="K621" s="233"/>
      <c r="L621" s="103">
        <v>-0.7</v>
      </c>
      <c r="M621" s="103"/>
      <c r="N621" s="235">
        <v>118</v>
      </c>
      <c r="O621" s="236"/>
      <c r="P621" s="103">
        <v>-0.5</v>
      </c>
      <c r="Q621" s="103"/>
      <c r="R621" s="235">
        <v>118</v>
      </c>
    </row>
    <row r="622" spans="1:18">
      <c r="A622" s="983">
        <v>75</v>
      </c>
      <c r="B622" s="986" t="s">
        <v>16</v>
      </c>
      <c r="C622" s="988">
        <v>10</v>
      </c>
      <c r="D622" s="43">
        <v>110</v>
      </c>
      <c r="E622" s="6">
        <v>7.12</v>
      </c>
      <c r="F622" s="7" t="s">
        <v>164</v>
      </c>
      <c r="G622" s="198"/>
      <c r="H622" s="199"/>
      <c r="I622" s="199"/>
      <c r="J622" s="200"/>
      <c r="K622" s="198"/>
      <c r="L622" s="199"/>
      <c r="M622" s="199"/>
      <c r="N622" s="201"/>
      <c r="O622" s="202"/>
      <c r="P622" s="199"/>
      <c r="Q622" s="199"/>
      <c r="R622" s="201"/>
    </row>
    <row r="623" spans="1:18">
      <c r="A623" s="984"/>
      <c r="B623" s="987"/>
      <c r="C623" s="989"/>
      <c r="D623" s="44">
        <v>6</v>
      </c>
      <c r="E623" s="10"/>
      <c r="F623" s="11" t="s">
        <v>170</v>
      </c>
      <c r="G623" s="170"/>
      <c r="H623" s="91">
        <v>0</v>
      </c>
      <c r="I623" s="91"/>
      <c r="J623" s="142"/>
      <c r="K623" s="126"/>
      <c r="L623" s="91">
        <v>0</v>
      </c>
      <c r="M623" s="91"/>
      <c r="N623" s="92"/>
      <c r="O623" s="93"/>
      <c r="P623" s="91">
        <v>0</v>
      </c>
      <c r="Q623" s="91"/>
      <c r="R623" s="92"/>
    </row>
    <row r="624" spans="1:18">
      <c r="A624" s="984"/>
      <c r="B624" s="990" t="s">
        <v>17</v>
      </c>
      <c r="C624" s="981">
        <v>10</v>
      </c>
      <c r="D624" s="44">
        <v>110</v>
      </c>
      <c r="E624" s="10">
        <v>3.56</v>
      </c>
      <c r="F624" s="12" t="s">
        <v>171</v>
      </c>
      <c r="G624" s="126"/>
      <c r="H624" s="91"/>
      <c r="I624" s="91"/>
      <c r="J624" s="142"/>
      <c r="K624" s="126"/>
      <c r="L624" s="91"/>
      <c r="M624" s="91"/>
      <c r="N624" s="92"/>
      <c r="O624" s="93"/>
      <c r="P624" s="91"/>
      <c r="Q624" s="91"/>
      <c r="R624" s="92"/>
    </row>
    <row r="625" spans="1:18">
      <c r="A625" s="984"/>
      <c r="B625" s="987"/>
      <c r="C625" s="1000"/>
      <c r="D625" s="45">
        <v>6</v>
      </c>
      <c r="E625" s="22"/>
      <c r="F625" s="23"/>
      <c r="G625" s="149">
        <v>450</v>
      </c>
      <c r="H625" s="98">
        <v>4.53</v>
      </c>
      <c r="I625" s="98">
        <v>1.43</v>
      </c>
      <c r="J625" s="150">
        <v>6.4</v>
      </c>
      <c r="K625" s="149">
        <v>800</v>
      </c>
      <c r="L625" s="98">
        <v>7.96</v>
      </c>
      <c r="M625" s="98">
        <v>1.54</v>
      </c>
      <c r="N625" s="151">
        <v>6.4</v>
      </c>
      <c r="O625" s="108">
        <v>900</v>
      </c>
      <c r="P625" s="98">
        <v>8.98</v>
      </c>
      <c r="Q625" s="98">
        <v>1.5</v>
      </c>
      <c r="R625" s="151">
        <v>6.4</v>
      </c>
    </row>
    <row r="626" spans="1:18">
      <c r="A626" s="984"/>
      <c r="B626" s="447" t="s">
        <v>59</v>
      </c>
      <c r="C626" s="436"/>
      <c r="D626" s="45"/>
      <c r="E626" s="22"/>
      <c r="F626" s="23"/>
      <c r="G626" s="149"/>
      <c r="H626" s="98">
        <f>H623+H625</f>
        <v>4.53</v>
      </c>
      <c r="I626" s="98">
        <f t="shared" ref="I626:Q626" si="49">I623+I625</f>
        <v>1.43</v>
      </c>
      <c r="J626" s="150"/>
      <c r="K626" s="149"/>
      <c r="L626" s="98">
        <f t="shared" si="49"/>
        <v>7.96</v>
      </c>
      <c r="M626" s="98">
        <f t="shared" si="49"/>
        <v>1.54</v>
      </c>
      <c r="N626" s="151"/>
      <c r="O626" s="108"/>
      <c r="P626" s="98">
        <f t="shared" si="49"/>
        <v>8.98</v>
      </c>
      <c r="Q626" s="98">
        <f t="shared" si="49"/>
        <v>1.5</v>
      </c>
      <c r="R626" s="151"/>
    </row>
    <row r="627" spans="1:18">
      <c r="A627" s="984"/>
      <c r="B627" s="435" t="s">
        <v>128</v>
      </c>
      <c r="C627" s="436"/>
      <c r="D627" s="44"/>
      <c r="E627" s="10"/>
      <c r="F627" s="11"/>
      <c r="G627" s="126"/>
      <c r="H627" s="91">
        <v>0</v>
      </c>
      <c r="I627" s="91"/>
      <c r="J627" s="142">
        <v>119</v>
      </c>
      <c r="K627" s="126"/>
      <c r="L627" s="91">
        <v>0</v>
      </c>
      <c r="M627" s="91"/>
      <c r="N627" s="92">
        <v>119</v>
      </c>
      <c r="O627" s="93"/>
      <c r="P627" s="91">
        <v>0</v>
      </c>
      <c r="Q627" s="91"/>
      <c r="R627" s="92">
        <v>119</v>
      </c>
    </row>
    <row r="628" spans="1:18" ht="16.2" thickBot="1">
      <c r="A628" s="985"/>
      <c r="B628" s="433" t="s">
        <v>129</v>
      </c>
      <c r="C628" s="440"/>
      <c r="D628" s="53"/>
      <c r="E628" s="25"/>
      <c r="F628" s="26"/>
      <c r="G628" s="177">
        <v>25</v>
      </c>
      <c r="H628" s="99">
        <v>-4.53</v>
      </c>
      <c r="I628" s="99"/>
      <c r="J628" s="178">
        <v>119</v>
      </c>
      <c r="K628" s="177">
        <v>50</v>
      </c>
      <c r="L628" s="99">
        <v>-7.96</v>
      </c>
      <c r="M628" s="99"/>
      <c r="N628" s="179">
        <v>119</v>
      </c>
      <c r="O628" s="180">
        <v>55</v>
      </c>
      <c r="P628" s="99">
        <v>-8.98</v>
      </c>
      <c r="Q628" s="99"/>
      <c r="R628" s="179">
        <v>119</v>
      </c>
    </row>
    <row r="629" spans="1:18">
      <c r="A629" s="983">
        <v>78</v>
      </c>
      <c r="B629" s="986" t="s">
        <v>16</v>
      </c>
      <c r="C629" s="988">
        <v>6.3</v>
      </c>
      <c r="D629" s="43">
        <v>110</v>
      </c>
      <c r="E629" s="65" t="s">
        <v>176</v>
      </c>
      <c r="F629" s="55" t="s">
        <v>164</v>
      </c>
      <c r="G629" s="216"/>
      <c r="H629" s="217"/>
      <c r="I629" s="217"/>
      <c r="J629" s="218"/>
      <c r="K629" s="216"/>
      <c r="L629" s="217"/>
      <c r="M629" s="217"/>
      <c r="N629" s="219"/>
      <c r="O629" s="220"/>
      <c r="P629" s="217"/>
      <c r="Q629" s="217"/>
      <c r="R629" s="219"/>
    </row>
    <row r="630" spans="1:18">
      <c r="A630" s="984"/>
      <c r="B630" s="992"/>
      <c r="C630" s="989"/>
      <c r="D630" s="44">
        <v>6</v>
      </c>
      <c r="E630" s="58"/>
      <c r="F630" s="56"/>
      <c r="G630" s="221">
        <v>50</v>
      </c>
      <c r="H630" s="100">
        <v>0.5</v>
      </c>
      <c r="I630" s="100">
        <v>0.13</v>
      </c>
      <c r="J630" s="222">
        <v>6.3</v>
      </c>
      <c r="K630" s="221">
        <v>70</v>
      </c>
      <c r="L630" s="100">
        <v>0.74</v>
      </c>
      <c r="M630" s="100">
        <v>0.24</v>
      </c>
      <c r="N630" s="223">
        <v>6.3</v>
      </c>
      <c r="O630" s="224">
        <v>80</v>
      </c>
      <c r="P630" s="100">
        <v>0.87</v>
      </c>
      <c r="Q630" s="100">
        <v>0.23</v>
      </c>
      <c r="R630" s="223">
        <v>6.3</v>
      </c>
    </row>
    <row r="631" spans="1:18">
      <c r="A631" s="984"/>
      <c r="B631" s="990" t="s">
        <v>17</v>
      </c>
      <c r="C631" s="981">
        <v>6.3</v>
      </c>
      <c r="D631" s="44">
        <v>110</v>
      </c>
      <c r="E631" s="58" t="s">
        <v>177</v>
      </c>
      <c r="F631" s="57" t="s">
        <v>7</v>
      </c>
      <c r="G631" s="221"/>
      <c r="H631" s="100"/>
      <c r="I631" s="100"/>
      <c r="J631" s="222"/>
      <c r="K631" s="221"/>
      <c r="L631" s="100"/>
      <c r="M631" s="100"/>
      <c r="N631" s="223"/>
      <c r="O631" s="224"/>
      <c r="P631" s="100"/>
      <c r="Q631" s="100"/>
      <c r="R631" s="223"/>
    </row>
    <row r="632" spans="1:18">
      <c r="A632" s="984"/>
      <c r="B632" s="992"/>
      <c r="C632" s="1000"/>
      <c r="D632" s="45">
        <v>6</v>
      </c>
      <c r="E632" s="72"/>
      <c r="F632" s="73"/>
      <c r="G632" s="229">
        <v>110</v>
      </c>
      <c r="H632" s="101">
        <v>1.23</v>
      </c>
      <c r="I632" s="101">
        <v>0.68</v>
      </c>
      <c r="J632" s="230">
        <v>6.5</v>
      </c>
      <c r="K632" s="229">
        <v>130</v>
      </c>
      <c r="L632" s="101">
        <v>1.49</v>
      </c>
      <c r="M632" s="101">
        <v>0.84</v>
      </c>
      <c r="N632" s="231">
        <v>6.5</v>
      </c>
      <c r="O632" s="232">
        <v>160</v>
      </c>
      <c r="P632" s="101">
        <v>1.8</v>
      </c>
      <c r="Q632" s="101">
        <v>0.75</v>
      </c>
      <c r="R632" s="231">
        <v>6.5</v>
      </c>
    </row>
    <row r="633" spans="1:18">
      <c r="A633" s="984"/>
      <c r="B633" s="447" t="s">
        <v>59</v>
      </c>
      <c r="C633" s="436"/>
      <c r="D633" s="45"/>
      <c r="E633" s="72"/>
      <c r="F633" s="73"/>
      <c r="G633" s="229"/>
      <c r="H633" s="101">
        <f>H630+H632</f>
        <v>1.73</v>
      </c>
      <c r="I633" s="101">
        <f t="shared" ref="I633:Q633" si="50">I630+I632</f>
        <v>0.81</v>
      </c>
      <c r="J633" s="230"/>
      <c r="K633" s="229"/>
      <c r="L633" s="101">
        <f t="shared" si="50"/>
        <v>2.23</v>
      </c>
      <c r="M633" s="101">
        <f t="shared" si="50"/>
        <v>1.08</v>
      </c>
      <c r="N633" s="231"/>
      <c r="O633" s="232"/>
      <c r="P633" s="101">
        <f t="shared" si="50"/>
        <v>2.67</v>
      </c>
      <c r="Q633" s="101">
        <f t="shared" si="50"/>
        <v>0.98</v>
      </c>
      <c r="R633" s="231"/>
    </row>
    <row r="634" spans="1:18">
      <c r="A634" s="984"/>
      <c r="B634" s="426" t="s">
        <v>130</v>
      </c>
      <c r="C634" s="436"/>
      <c r="D634" s="44"/>
      <c r="E634" s="58"/>
      <c r="F634" s="56"/>
      <c r="G634" s="221"/>
      <c r="H634" s="100">
        <v>-0.5</v>
      </c>
      <c r="I634" s="100"/>
      <c r="J634" s="222">
        <v>118</v>
      </c>
      <c r="K634" s="221"/>
      <c r="L634" s="100">
        <v>-0.7</v>
      </c>
      <c r="M634" s="100"/>
      <c r="N634" s="223">
        <v>118</v>
      </c>
      <c r="O634" s="224"/>
      <c r="P634" s="100">
        <v>-0.9</v>
      </c>
      <c r="Q634" s="100"/>
      <c r="R634" s="223">
        <v>118</v>
      </c>
    </row>
    <row r="635" spans="1:18" ht="16.2" thickBot="1">
      <c r="A635" s="985"/>
      <c r="B635" s="433" t="s">
        <v>131</v>
      </c>
      <c r="C635" s="440"/>
      <c r="D635" s="53"/>
      <c r="E635" s="63"/>
      <c r="F635" s="64"/>
      <c r="G635" s="225"/>
      <c r="H635" s="102">
        <v>-1.25</v>
      </c>
      <c r="I635" s="102"/>
      <c r="J635" s="226">
        <v>118</v>
      </c>
      <c r="K635" s="225"/>
      <c r="L635" s="102">
        <v>-1.5</v>
      </c>
      <c r="M635" s="102"/>
      <c r="N635" s="227">
        <v>118</v>
      </c>
      <c r="O635" s="228"/>
      <c r="P635" s="102">
        <v>-1.9</v>
      </c>
      <c r="Q635" s="102"/>
      <c r="R635" s="227">
        <v>118</v>
      </c>
    </row>
    <row r="636" spans="1:18">
      <c r="A636" s="983">
        <v>79</v>
      </c>
      <c r="B636" s="986" t="s">
        <v>16</v>
      </c>
      <c r="C636" s="988">
        <v>10</v>
      </c>
      <c r="D636" s="43">
        <v>110</v>
      </c>
      <c r="E636" s="65" t="s">
        <v>178</v>
      </c>
      <c r="F636" s="55" t="s">
        <v>163</v>
      </c>
      <c r="G636" s="216"/>
      <c r="H636" s="217"/>
      <c r="I636" s="217"/>
      <c r="J636" s="218"/>
      <c r="K636" s="216"/>
      <c r="L636" s="217"/>
      <c r="M636" s="217"/>
      <c r="N636" s="219"/>
      <c r="O636" s="220"/>
      <c r="P636" s="217"/>
      <c r="Q636" s="217"/>
      <c r="R636" s="219"/>
    </row>
    <row r="637" spans="1:18">
      <c r="A637" s="984"/>
      <c r="B637" s="987"/>
      <c r="C637" s="989"/>
      <c r="D637" s="44">
        <v>6</v>
      </c>
      <c r="E637" s="58"/>
      <c r="F637" s="56"/>
      <c r="G637" s="221">
        <v>110</v>
      </c>
      <c r="H637" s="100">
        <v>1.1000000000000001</v>
      </c>
      <c r="I637" s="100">
        <v>0.43</v>
      </c>
      <c r="J637" s="222">
        <v>6.3</v>
      </c>
      <c r="K637" s="221">
        <v>160</v>
      </c>
      <c r="L637" s="100">
        <v>1.6</v>
      </c>
      <c r="M637" s="100">
        <v>0.63</v>
      </c>
      <c r="N637" s="223">
        <v>6.3</v>
      </c>
      <c r="O637" s="224">
        <v>150</v>
      </c>
      <c r="P637" s="100">
        <v>1.5</v>
      </c>
      <c r="Q637" s="100">
        <v>0.59</v>
      </c>
      <c r="R637" s="223">
        <v>6.3</v>
      </c>
    </row>
    <row r="638" spans="1:18">
      <c r="A638" s="984"/>
      <c r="B638" s="990" t="s">
        <v>17</v>
      </c>
      <c r="C638" s="981">
        <v>10</v>
      </c>
      <c r="D638" s="44">
        <v>110</v>
      </c>
      <c r="E638" s="58" t="s">
        <v>178</v>
      </c>
      <c r="F638" s="57" t="s">
        <v>163</v>
      </c>
      <c r="G638" s="221"/>
      <c r="H638" s="100"/>
      <c r="I638" s="100"/>
      <c r="J638" s="222"/>
      <c r="K638" s="221"/>
      <c r="L638" s="100"/>
      <c r="M638" s="100"/>
      <c r="N638" s="223"/>
      <c r="O638" s="224"/>
      <c r="P638" s="100"/>
      <c r="Q638" s="100"/>
      <c r="R638" s="223"/>
    </row>
    <row r="639" spans="1:18">
      <c r="A639" s="984"/>
      <c r="B639" s="992"/>
      <c r="C639" s="1000"/>
      <c r="D639" s="45">
        <v>6</v>
      </c>
      <c r="E639" s="72"/>
      <c r="F639" s="73"/>
      <c r="G639" s="229">
        <v>50</v>
      </c>
      <c r="H639" s="101">
        <v>0.5</v>
      </c>
      <c r="I639" s="101">
        <v>0.2</v>
      </c>
      <c r="J639" s="230">
        <v>6.5</v>
      </c>
      <c r="K639" s="229">
        <v>70</v>
      </c>
      <c r="L639" s="101">
        <v>0.7</v>
      </c>
      <c r="M639" s="101">
        <v>0.28000000000000003</v>
      </c>
      <c r="N639" s="231">
        <v>6.5</v>
      </c>
      <c r="O639" s="232">
        <v>70</v>
      </c>
      <c r="P639" s="101">
        <v>0.7</v>
      </c>
      <c r="Q639" s="101">
        <v>0.28000000000000003</v>
      </c>
      <c r="R639" s="231">
        <v>6.5</v>
      </c>
    </row>
    <row r="640" spans="1:18">
      <c r="A640" s="984"/>
      <c r="B640" s="447" t="s">
        <v>59</v>
      </c>
      <c r="C640" s="436"/>
      <c r="D640" s="45"/>
      <c r="E640" s="72"/>
      <c r="F640" s="73"/>
      <c r="G640" s="229"/>
      <c r="H640" s="101">
        <f>H637+H639</f>
        <v>1.6</v>
      </c>
      <c r="I640" s="101">
        <f t="shared" ref="I640:Q640" si="51">I637+I639</f>
        <v>0.63</v>
      </c>
      <c r="J640" s="230"/>
      <c r="K640" s="229"/>
      <c r="L640" s="101">
        <f t="shared" si="51"/>
        <v>2.2999999999999998</v>
      </c>
      <c r="M640" s="101">
        <f t="shared" si="51"/>
        <v>0.91</v>
      </c>
      <c r="N640" s="231"/>
      <c r="O640" s="232"/>
      <c r="P640" s="101">
        <f t="shared" si="51"/>
        <v>2.2000000000000002</v>
      </c>
      <c r="Q640" s="101">
        <f t="shared" si="51"/>
        <v>0.87</v>
      </c>
      <c r="R640" s="231"/>
    </row>
    <row r="641" spans="1:18">
      <c r="A641" s="984"/>
      <c r="B641" s="435" t="s">
        <v>132</v>
      </c>
      <c r="C641" s="436"/>
      <c r="D641" s="44"/>
      <c r="E641" s="58"/>
      <c r="F641" s="56"/>
      <c r="G641" s="221"/>
      <c r="H641" s="100">
        <v>-0.5</v>
      </c>
      <c r="I641" s="100"/>
      <c r="J641" s="222">
        <v>118</v>
      </c>
      <c r="K641" s="221"/>
      <c r="L641" s="100">
        <v>-0.7</v>
      </c>
      <c r="M641" s="100"/>
      <c r="N641" s="223">
        <v>118</v>
      </c>
      <c r="O641" s="224"/>
      <c r="P641" s="100">
        <v>-0.7</v>
      </c>
      <c r="Q641" s="100"/>
      <c r="R641" s="223">
        <v>118</v>
      </c>
    </row>
    <row r="642" spans="1:18" ht="16.2" thickBot="1">
      <c r="A642" s="985"/>
      <c r="B642" s="131" t="s">
        <v>133</v>
      </c>
      <c r="C642" s="440"/>
      <c r="D642" s="53"/>
      <c r="E642" s="63"/>
      <c r="F642" s="64"/>
      <c r="G642" s="225"/>
      <c r="H642" s="102">
        <v>-1.1000000000000001</v>
      </c>
      <c r="I642" s="102"/>
      <c r="J642" s="226">
        <v>118</v>
      </c>
      <c r="K642" s="225"/>
      <c r="L642" s="102">
        <v>-1.6</v>
      </c>
      <c r="M642" s="102"/>
      <c r="N642" s="227">
        <v>118</v>
      </c>
      <c r="O642" s="228"/>
      <c r="P642" s="102">
        <v>-1.5</v>
      </c>
      <c r="Q642" s="102"/>
      <c r="R642" s="227">
        <v>118</v>
      </c>
    </row>
    <row r="643" spans="1:18">
      <c r="A643" s="983">
        <v>80</v>
      </c>
      <c r="B643" s="986" t="s">
        <v>16</v>
      </c>
      <c r="C643" s="988">
        <v>16</v>
      </c>
      <c r="D643" s="43">
        <v>110</v>
      </c>
      <c r="E643" s="65">
        <v>8.9</v>
      </c>
      <c r="F643" s="55" t="s">
        <v>163</v>
      </c>
      <c r="G643" s="216"/>
      <c r="H643" s="217"/>
      <c r="I643" s="217"/>
      <c r="J643" s="218"/>
      <c r="K643" s="216"/>
      <c r="L643" s="217"/>
      <c r="M643" s="217"/>
      <c r="N643" s="219"/>
      <c r="O643" s="216"/>
      <c r="P643" s="217"/>
      <c r="Q643" s="217"/>
      <c r="R643" s="219"/>
    </row>
    <row r="644" spans="1:18">
      <c r="A644" s="984"/>
      <c r="B644" s="987"/>
      <c r="C644" s="989"/>
      <c r="D644" s="44">
        <v>6</v>
      </c>
      <c r="E644" s="58"/>
      <c r="F644" s="56"/>
      <c r="G644" s="221">
        <v>110</v>
      </c>
      <c r="H644" s="100">
        <v>1.1000000000000001</v>
      </c>
      <c r="I644" s="100">
        <v>0.44</v>
      </c>
      <c r="J644" s="222">
        <v>6.4</v>
      </c>
      <c r="K644" s="221">
        <v>190</v>
      </c>
      <c r="L644" s="100">
        <v>1.9</v>
      </c>
      <c r="M644" s="100">
        <v>0.75</v>
      </c>
      <c r="N644" s="223">
        <v>6.4</v>
      </c>
      <c r="O644" s="221">
        <v>200</v>
      </c>
      <c r="P644" s="100">
        <v>2</v>
      </c>
      <c r="Q644" s="100">
        <v>0.8</v>
      </c>
      <c r="R644" s="223">
        <v>6.4</v>
      </c>
    </row>
    <row r="645" spans="1:18">
      <c r="A645" s="984"/>
      <c r="B645" s="990" t="s">
        <v>17</v>
      </c>
      <c r="C645" s="981">
        <v>16</v>
      </c>
      <c r="D645" s="44">
        <v>110</v>
      </c>
      <c r="E645" s="58">
        <v>7.12</v>
      </c>
      <c r="F645" s="57" t="s">
        <v>164</v>
      </c>
      <c r="G645" s="221"/>
      <c r="H645" s="100"/>
      <c r="I645" s="100"/>
      <c r="J645" s="222"/>
      <c r="K645" s="221"/>
      <c r="L645" s="100"/>
      <c r="M645" s="100"/>
      <c r="N645" s="223"/>
      <c r="O645" s="221"/>
      <c r="P645" s="100"/>
      <c r="Q645" s="100"/>
      <c r="R645" s="223"/>
    </row>
    <row r="646" spans="1:18">
      <c r="A646" s="984"/>
      <c r="B646" s="992"/>
      <c r="C646" s="1000"/>
      <c r="D646" s="45">
        <v>6</v>
      </c>
      <c r="E646" s="72"/>
      <c r="F646" s="73"/>
      <c r="G646" s="229">
        <v>310</v>
      </c>
      <c r="H646" s="101">
        <v>3.1</v>
      </c>
      <c r="I646" s="101">
        <v>1.22</v>
      </c>
      <c r="J646" s="230">
        <v>6.4</v>
      </c>
      <c r="K646" s="229">
        <v>380</v>
      </c>
      <c r="L646" s="101">
        <v>3.8</v>
      </c>
      <c r="M646" s="101">
        <v>1.5</v>
      </c>
      <c r="N646" s="231">
        <v>6.4</v>
      </c>
      <c r="O646" s="229">
        <v>420</v>
      </c>
      <c r="P646" s="101">
        <v>4.2</v>
      </c>
      <c r="Q646" s="101">
        <v>1.66</v>
      </c>
      <c r="R646" s="231">
        <v>6.4</v>
      </c>
    </row>
    <row r="647" spans="1:18">
      <c r="A647" s="984"/>
      <c r="B647" s="447" t="s">
        <v>59</v>
      </c>
      <c r="C647" s="436"/>
      <c r="D647" s="45"/>
      <c r="E647" s="72"/>
      <c r="F647" s="73"/>
      <c r="G647" s="229"/>
      <c r="H647" s="101">
        <f>H644+H646</f>
        <v>4.2</v>
      </c>
      <c r="I647" s="101">
        <f t="shared" ref="I647:Q647" si="52">I644+I646</f>
        <v>1.66</v>
      </c>
      <c r="J647" s="230"/>
      <c r="K647" s="229"/>
      <c r="L647" s="101">
        <f t="shared" si="52"/>
        <v>5.6999999999999993</v>
      </c>
      <c r="M647" s="101">
        <f t="shared" si="52"/>
        <v>2.25</v>
      </c>
      <c r="N647" s="231"/>
      <c r="O647" s="229"/>
      <c r="P647" s="101">
        <f t="shared" si="52"/>
        <v>6.2</v>
      </c>
      <c r="Q647" s="101">
        <f t="shared" si="52"/>
        <v>2.46</v>
      </c>
      <c r="R647" s="231"/>
    </row>
    <row r="648" spans="1:18">
      <c r="A648" s="984"/>
      <c r="B648" s="435" t="s">
        <v>134</v>
      </c>
      <c r="C648" s="436"/>
      <c r="D648" s="44"/>
      <c r="E648" s="58"/>
      <c r="F648" s="56"/>
      <c r="G648" s="221"/>
      <c r="H648" s="100">
        <v>-3.1</v>
      </c>
      <c r="I648" s="100"/>
      <c r="J648" s="222">
        <v>118</v>
      </c>
      <c r="K648" s="221"/>
      <c r="L648" s="100">
        <v>-3.8</v>
      </c>
      <c r="M648" s="100"/>
      <c r="N648" s="223">
        <v>118</v>
      </c>
      <c r="O648" s="221"/>
      <c r="P648" s="100">
        <v>-4.2</v>
      </c>
      <c r="Q648" s="100"/>
      <c r="R648" s="223">
        <v>118</v>
      </c>
    </row>
    <row r="649" spans="1:18" ht="16.2" thickBot="1">
      <c r="A649" s="985"/>
      <c r="B649" s="131" t="s">
        <v>74</v>
      </c>
      <c r="C649" s="440"/>
      <c r="D649" s="53"/>
      <c r="E649" s="63"/>
      <c r="F649" s="64"/>
      <c r="G649" s="225"/>
      <c r="H649" s="102">
        <v>-1.1000000000000001</v>
      </c>
      <c r="I649" s="102"/>
      <c r="J649" s="226">
        <v>118</v>
      </c>
      <c r="K649" s="225"/>
      <c r="L649" s="102">
        <v>-1.9</v>
      </c>
      <c r="M649" s="102"/>
      <c r="N649" s="227">
        <v>118</v>
      </c>
      <c r="O649" s="225"/>
      <c r="P649" s="102">
        <v>-2</v>
      </c>
      <c r="Q649" s="102"/>
      <c r="R649" s="227">
        <v>118</v>
      </c>
    </row>
    <row r="650" spans="1:18">
      <c r="A650" s="983">
        <v>83</v>
      </c>
      <c r="B650" s="986" t="s">
        <v>16</v>
      </c>
      <c r="C650" s="988">
        <v>3.5</v>
      </c>
      <c r="D650" s="43">
        <v>150</v>
      </c>
      <c r="E650" s="6"/>
      <c r="F650" s="7"/>
      <c r="G650" s="138"/>
      <c r="H650" s="123"/>
      <c r="I650" s="123"/>
      <c r="J650" s="139"/>
      <c r="K650" s="138"/>
      <c r="L650" s="123"/>
      <c r="M650" s="123"/>
      <c r="N650" s="140"/>
      <c r="O650" s="138"/>
      <c r="P650" s="123"/>
      <c r="Q650" s="123"/>
      <c r="R650" s="140"/>
    </row>
    <row r="651" spans="1:18">
      <c r="A651" s="984"/>
      <c r="B651" s="987"/>
      <c r="C651" s="989"/>
      <c r="D651" s="44">
        <v>10</v>
      </c>
      <c r="E651" s="10"/>
      <c r="F651" s="11"/>
      <c r="G651" s="126"/>
      <c r="H651" s="91">
        <v>0.1</v>
      </c>
      <c r="I651" s="91"/>
      <c r="J651" s="142">
        <v>10.5</v>
      </c>
      <c r="K651" s="126"/>
      <c r="L651" s="91">
        <v>0.1</v>
      </c>
      <c r="M651" s="91"/>
      <c r="N651" s="92">
        <v>10.5</v>
      </c>
      <c r="O651" s="126"/>
      <c r="P651" s="91">
        <v>0.1</v>
      </c>
      <c r="Q651" s="91"/>
      <c r="R651" s="92">
        <v>10.5</v>
      </c>
    </row>
    <row r="652" spans="1:18" ht="16.2" thickBot="1">
      <c r="A652" s="985"/>
      <c r="B652" s="131" t="s">
        <v>135</v>
      </c>
      <c r="C652" s="440"/>
      <c r="D652" s="53"/>
      <c r="E652" s="25"/>
      <c r="F652" s="26"/>
      <c r="G652" s="177"/>
      <c r="H652" s="99">
        <v>-0.1</v>
      </c>
      <c r="I652" s="99"/>
      <c r="J652" s="178">
        <v>161</v>
      </c>
      <c r="K652" s="177"/>
      <c r="L652" s="99">
        <v>-0.1</v>
      </c>
      <c r="M652" s="99"/>
      <c r="N652" s="179">
        <v>161</v>
      </c>
      <c r="O652" s="177"/>
      <c r="P652" s="99">
        <v>-0.1</v>
      </c>
      <c r="Q652" s="99"/>
      <c r="R652" s="179">
        <v>161</v>
      </c>
    </row>
    <row r="653" spans="1:18">
      <c r="A653" s="983">
        <v>87</v>
      </c>
      <c r="B653" s="429" t="s">
        <v>38</v>
      </c>
      <c r="C653" s="432"/>
      <c r="D653" s="43"/>
      <c r="E653" s="6"/>
      <c r="F653" s="16"/>
      <c r="G653" s="138">
        <v>20</v>
      </c>
      <c r="H653" s="123">
        <v>6.1</v>
      </c>
      <c r="I653" s="123">
        <v>6.3</v>
      </c>
      <c r="J653" s="139">
        <v>162</v>
      </c>
      <c r="K653" s="138">
        <v>24</v>
      </c>
      <c r="L653" s="123">
        <v>6.2</v>
      </c>
      <c r="M653" s="123">
        <v>2.5</v>
      </c>
      <c r="N653" s="139">
        <v>162</v>
      </c>
      <c r="O653" s="138">
        <v>25</v>
      </c>
      <c r="P653" s="123">
        <v>6.1</v>
      </c>
      <c r="Q653" s="123">
        <v>2.5</v>
      </c>
      <c r="R653" s="140">
        <v>162</v>
      </c>
    </row>
    <row r="654" spans="1:18">
      <c r="A654" s="984"/>
      <c r="B654" s="425" t="s">
        <v>39</v>
      </c>
      <c r="C654" s="427"/>
      <c r="D654" s="44"/>
      <c r="E654" s="10"/>
      <c r="F654" s="11"/>
      <c r="G654" s="126">
        <v>60</v>
      </c>
      <c r="H654" s="91">
        <v>12.5</v>
      </c>
      <c r="I654" s="91">
        <v>10</v>
      </c>
      <c r="J654" s="142">
        <v>162</v>
      </c>
      <c r="K654" s="126">
        <v>68</v>
      </c>
      <c r="L654" s="91">
        <v>15.3</v>
      </c>
      <c r="M654" s="91">
        <v>8.6999999999999993</v>
      </c>
      <c r="N654" s="92">
        <v>162</v>
      </c>
      <c r="O654" s="126">
        <v>74</v>
      </c>
      <c r="P654" s="91">
        <v>13.8</v>
      </c>
      <c r="Q654" s="91">
        <v>7.5</v>
      </c>
      <c r="R654" s="92">
        <v>162</v>
      </c>
    </row>
    <row r="655" spans="1:18">
      <c r="A655" s="984"/>
      <c r="B655" s="425" t="s">
        <v>31</v>
      </c>
      <c r="C655" s="427"/>
      <c r="D655" s="44"/>
      <c r="E655" s="10"/>
      <c r="F655" s="11"/>
      <c r="G655" s="126">
        <v>128</v>
      </c>
      <c r="H655" s="91">
        <v>32</v>
      </c>
      <c r="I655" s="91">
        <v>17</v>
      </c>
      <c r="J655" s="142">
        <v>162</v>
      </c>
      <c r="K655" s="126">
        <v>128</v>
      </c>
      <c r="L655" s="91">
        <v>32</v>
      </c>
      <c r="M655" s="91">
        <v>13</v>
      </c>
      <c r="N655" s="92">
        <v>162</v>
      </c>
      <c r="O655" s="126">
        <v>127</v>
      </c>
      <c r="P655" s="91">
        <v>32</v>
      </c>
      <c r="Q655" s="91">
        <v>12.7</v>
      </c>
      <c r="R655" s="92">
        <v>162</v>
      </c>
    </row>
    <row r="656" spans="1:18">
      <c r="A656" s="984"/>
      <c r="B656" s="425" t="s">
        <v>32</v>
      </c>
      <c r="C656" s="427"/>
      <c r="D656" s="44"/>
      <c r="E656" s="10"/>
      <c r="F656" s="11"/>
      <c r="G656" s="126">
        <v>38</v>
      </c>
      <c r="H656" s="91">
        <v>8.6</v>
      </c>
      <c r="I656" s="91">
        <v>0</v>
      </c>
      <c r="J656" s="142">
        <v>162</v>
      </c>
      <c r="K656" s="126">
        <v>39</v>
      </c>
      <c r="L656" s="91">
        <v>9.6999999999999993</v>
      </c>
      <c r="M656" s="91">
        <v>3.3</v>
      </c>
      <c r="N656" s="92">
        <v>162</v>
      </c>
      <c r="O656" s="126">
        <v>38</v>
      </c>
      <c r="P656" s="91">
        <v>9.3000000000000007</v>
      </c>
      <c r="Q656" s="91">
        <v>3</v>
      </c>
      <c r="R656" s="92">
        <v>162</v>
      </c>
    </row>
    <row r="657" spans="1:18">
      <c r="A657" s="984"/>
      <c r="B657" s="425" t="s">
        <v>35</v>
      </c>
      <c r="C657" s="427"/>
      <c r="D657" s="44"/>
      <c r="E657" s="10"/>
      <c r="F657" s="11"/>
      <c r="G657" s="126">
        <v>115</v>
      </c>
      <c r="H657" s="91">
        <v>31.9</v>
      </c>
      <c r="I657" s="91">
        <v>20</v>
      </c>
      <c r="J657" s="142">
        <v>162</v>
      </c>
      <c r="K657" s="126">
        <v>128</v>
      </c>
      <c r="L657" s="91">
        <v>32.700000000000003</v>
      </c>
      <c r="M657" s="91">
        <v>13.8</v>
      </c>
      <c r="N657" s="92">
        <v>162</v>
      </c>
      <c r="O657" s="126">
        <v>136</v>
      </c>
      <c r="P657" s="91">
        <v>32.700000000000003</v>
      </c>
      <c r="Q657" s="91">
        <v>14</v>
      </c>
      <c r="R657" s="92">
        <v>162</v>
      </c>
    </row>
    <row r="658" spans="1:18">
      <c r="A658" s="984"/>
      <c r="B658" s="425" t="s">
        <v>36</v>
      </c>
      <c r="C658" s="427"/>
      <c r="D658" s="44"/>
      <c r="E658" s="10"/>
      <c r="F658" s="11" t="s">
        <v>170</v>
      </c>
      <c r="G658" s="126">
        <v>0</v>
      </c>
      <c r="H658" s="91"/>
      <c r="I658" s="91"/>
      <c r="J658" s="142">
        <v>0</v>
      </c>
      <c r="K658" s="126">
        <v>0</v>
      </c>
      <c r="L658" s="91"/>
      <c r="M658" s="91"/>
      <c r="N658" s="92">
        <v>0</v>
      </c>
      <c r="O658" s="126">
        <v>0</v>
      </c>
      <c r="P658" s="91"/>
      <c r="Q658" s="91"/>
      <c r="R658" s="92">
        <v>0</v>
      </c>
    </row>
    <row r="659" spans="1:18">
      <c r="A659" s="984"/>
      <c r="B659" s="425" t="s">
        <v>25</v>
      </c>
      <c r="C659" s="427"/>
      <c r="D659" s="44"/>
      <c r="E659" s="10"/>
      <c r="F659" s="11"/>
      <c r="G659" s="126">
        <v>258</v>
      </c>
      <c r="H659" s="91">
        <v>-64.5</v>
      </c>
      <c r="I659" s="91">
        <v>-25.8</v>
      </c>
      <c r="J659" s="142">
        <v>162</v>
      </c>
      <c r="K659" s="126">
        <v>275</v>
      </c>
      <c r="L659" s="91">
        <v>-67</v>
      </c>
      <c r="M659" s="91">
        <v>-28</v>
      </c>
      <c r="N659" s="92">
        <v>163</v>
      </c>
      <c r="O659" s="126">
        <v>271</v>
      </c>
      <c r="P659" s="91">
        <v>-67</v>
      </c>
      <c r="Q659" s="91">
        <v>-27.5</v>
      </c>
      <c r="R659" s="92">
        <v>163</v>
      </c>
    </row>
    <row r="660" spans="1:18">
      <c r="A660" s="984"/>
      <c r="B660" s="425" t="s">
        <v>26</v>
      </c>
      <c r="C660" s="427"/>
      <c r="D660" s="44"/>
      <c r="E660" s="10"/>
      <c r="F660" s="11"/>
      <c r="G660" s="126">
        <v>164</v>
      </c>
      <c r="H660" s="91">
        <v>-42</v>
      </c>
      <c r="I660" s="91">
        <v>-16.399999999999999</v>
      </c>
      <c r="J660" s="142">
        <v>163</v>
      </c>
      <c r="K660" s="126">
        <v>180</v>
      </c>
      <c r="L660" s="91">
        <v>-46</v>
      </c>
      <c r="M660" s="91">
        <v>-18</v>
      </c>
      <c r="N660" s="92">
        <v>164</v>
      </c>
      <c r="O660" s="126">
        <v>202</v>
      </c>
      <c r="P660" s="91">
        <v>-46</v>
      </c>
      <c r="Q660" s="91">
        <v>-21</v>
      </c>
      <c r="R660" s="92">
        <v>164</v>
      </c>
    </row>
    <row r="661" spans="1:18">
      <c r="A661" s="984"/>
      <c r="B661" s="425" t="s">
        <v>136</v>
      </c>
      <c r="C661" s="427"/>
      <c r="D661" s="44"/>
      <c r="E661" s="10"/>
      <c r="F661" s="11"/>
      <c r="G661" s="143">
        <v>20</v>
      </c>
      <c r="H661" s="104">
        <v>6.2</v>
      </c>
      <c r="I661" s="104">
        <v>2.5</v>
      </c>
      <c r="J661" s="144">
        <v>162</v>
      </c>
      <c r="K661" s="143">
        <v>20</v>
      </c>
      <c r="L661" s="104">
        <v>6.9</v>
      </c>
      <c r="M661" s="104">
        <v>2.5</v>
      </c>
      <c r="N661" s="144">
        <v>162</v>
      </c>
      <c r="O661" s="143">
        <v>20</v>
      </c>
      <c r="P661" s="104">
        <v>7.4</v>
      </c>
      <c r="Q661" s="104">
        <v>2.5</v>
      </c>
      <c r="R661" s="145">
        <v>162</v>
      </c>
    </row>
    <row r="662" spans="1:18">
      <c r="A662" s="984"/>
      <c r="B662" s="425" t="s">
        <v>137</v>
      </c>
      <c r="C662" s="427"/>
      <c r="D662" s="44"/>
      <c r="E662" s="10"/>
      <c r="F662" s="11"/>
      <c r="G662" s="126">
        <v>20</v>
      </c>
      <c r="H662" s="113">
        <v>3.1</v>
      </c>
      <c r="I662" s="91">
        <v>2.5</v>
      </c>
      <c r="J662" s="142">
        <v>162</v>
      </c>
      <c r="K662" s="126">
        <v>20</v>
      </c>
      <c r="L662" s="113">
        <v>3.3</v>
      </c>
      <c r="M662" s="91">
        <v>2.5</v>
      </c>
      <c r="N662" s="142">
        <v>162</v>
      </c>
      <c r="O662" s="126">
        <v>20</v>
      </c>
      <c r="P662" s="113">
        <v>3.7</v>
      </c>
      <c r="Q662" s="91">
        <v>2.5</v>
      </c>
      <c r="R662" s="92">
        <v>162</v>
      </c>
    </row>
    <row r="663" spans="1:18">
      <c r="A663" s="984"/>
      <c r="B663" s="425" t="s">
        <v>138</v>
      </c>
      <c r="C663" s="427"/>
      <c r="D663" s="44"/>
      <c r="E663" s="10"/>
      <c r="F663" s="11"/>
      <c r="G663" s="126">
        <v>20</v>
      </c>
      <c r="H663" s="91">
        <v>6</v>
      </c>
      <c r="I663" s="91">
        <v>2.8</v>
      </c>
      <c r="J663" s="142">
        <v>162</v>
      </c>
      <c r="K663" s="126">
        <v>28</v>
      </c>
      <c r="L663" s="91">
        <v>7</v>
      </c>
      <c r="M663" s="91">
        <v>3</v>
      </c>
      <c r="N663" s="92">
        <v>162</v>
      </c>
      <c r="O663" s="126">
        <v>32</v>
      </c>
      <c r="P663" s="91">
        <v>8</v>
      </c>
      <c r="Q663" s="91">
        <v>3.4</v>
      </c>
      <c r="R663" s="92">
        <v>162</v>
      </c>
    </row>
    <row r="664" spans="1:18" ht="31.2">
      <c r="A664" s="984"/>
      <c r="B664" s="425" t="s">
        <v>139</v>
      </c>
      <c r="C664" s="427"/>
      <c r="D664" s="44"/>
      <c r="E664" s="10"/>
      <c r="F664" s="11" t="s">
        <v>170</v>
      </c>
      <c r="G664" s="126">
        <v>0</v>
      </c>
      <c r="H664" s="91"/>
      <c r="I664" s="91"/>
      <c r="J664" s="142">
        <v>0</v>
      </c>
      <c r="K664" s="126">
        <v>0</v>
      </c>
      <c r="L664" s="91"/>
      <c r="M664" s="91"/>
      <c r="N664" s="92">
        <v>0</v>
      </c>
      <c r="O664" s="126">
        <v>0</v>
      </c>
      <c r="P664" s="91"/>
      <c r="Q664" s="91"/>
      <c r="R664" s="92">
        <v>0</v>
      </c>
    </row>
    <row r="665" spans="1:18" ht="31.8" thickBot="1">
      <c r="A665" s="985"/>
      <c r="B665" s="131" t="s">
        <v>140</v>
      </c>
      <c r="C665" s="440"/>
      <c r="D665" s="17"/>
      <c r="E665" s="18"/>
      <c r="F665" s="11" t="s">
        <v>170</v>
      </c>
      <c r="G665" s="127">
        <v>0</v>
      </c>
      <c r="H665" s="95"/>
      <c r="I665" s="95"/>
      <c r="J665" s="147">
        <v>0</v>
      </c>
      <c r="K665" s="127">
        <v>0</v>
      </c>
      <c r="L665" s="95"/>
      <c r="M665" s="95"/>
      <c r="N665" s="148">
        <v>0</v>
      </c>
      <c r="O665" s="127">
        <v>0</v>
      </c>
      <c r="P665" s="95"/>
      <c r="Q665" s="95"/>
      <c r="R665" s="148">
        <v>0</v>
      </c>
    </row>
    <row r="666" spans="1:18">
      <c r="A666" s="983">
        <v>88</v>
      </c>
      <c r="B666" s="986" t="s">
        <v>17</v>
      </c>
      <c r="C666" s="988">
        <v>16</v>
      </c>
      <c r="D666" s="43">
        <v>150</v>
      </c>
      <c r="E666" s="65">
        <v>10.5</v>
      </c>
      <c r="F666" s="16" t="s">
        <v>173</v>
      </c>
      <c r="G666" s="138"/>
      <c r="H666" s="123"/>
      <c r="I666" s="123"/>
      <c r="J666" s="139"/>
      <c r="K666" s="138"/>
      <c r="L666" s="123"/>
      <c r="M666" s="123"/>
      <c r="N666" s="140"/>
      <c r="O666" s="138"/>
      <c r="P666" s="123"/>
      <c r="Q666" s="123"/>
      <c r="R666" s="140"/>
    </row>
    <row r="667" spans="1:18">
      <c r="A667" s="984"/>
      <c r="B667" s="992"/>
      <c r="C667" s="1000"/>
      <c r="D667" s="45">
        <v>10</v>
      </c>
      <c r="E667" s="72"/>
      <c r="F667" s="23"/>
      <c r="G667" s="149">
        <v>5</v>
      </c>
      <c r="H667" s="91">
        <v>0.1</v>
      </c>
      <c r="I667" s="98"/>
      <c r="J667" s="150">
        <v>10.8</v>
      </c>
      <c r="K667" s="149">
        <v>5</v>
      </c>
      <c r="L667" s="91">
        <v>0.1</v>
      </c>
      <c r="M667" s="98"/>
      <c r="N667" s="151">
        <v>10.8</v>
      </c>
      <c r="O667" s="149">
        <v>5</v>
      </c>
      <c r="P667" s="91">
        <v>0.1</v>
      </c>
      <c r="Q667" s="98"/>
      <c r="R667" s="151">
        <v>10.8</v>
      </c>
    </row>
    <row r="668" spans="1:18">
      <c r="A668" s="984"/>
      <c r="B668" s="435" t="s">
        <v>23</v>
      </c>
      <c r="C668" s="436"/>
      <c r="D668" s="44"/>
      <c r="E668" s="58"/>
      <c r="F668" s="11"/>
      <c r="G668" s="181"/>
      <c r="H668" s="10">
        <v>7</v>
      </c>
      <c r="I668" s="113">
        <v>0</v>
      </c>
      <c r="J668" s="182">
        <v>163</v>
      </c>
      <c r="K668" s="181"/>
      <c r="L668" s="239">
        <v>7</v>
      </c>
      <c r="M668" s="113">
        <v>0</v>
      </c>
      <c r="N668" s="183">
        <v>163</v>
      </c>
      <c r="O668" s="181"/>
      <c r="P668" s="239">
        <v>5</v>
      </c>
      <c r="Q668" s="113">
        <v>0</v>
      </c>
      <c r="R668" s="183">
        <v>163</v>
      </c>
    </row>
    <row r="669" spans="1:18">
      <c r="A669" s="984"/>
      <c r="B669" s="425" t="s">
        <v>120</v>
      </c>
      <c r="C669" s="436"/>
      <c r="D669" s="44"/>
      <c r="E669" s="58"/>
      <c r="F669" s="11"/>
      <c r="G669" s="181">
        <v>175</v>
      </c>
      <c r="H669" s="10">
        <v>-49</v>
      </c>
      <c r="I669" s="113">
        <v>-2.16</v>
      </c>
      <c r="J669" s="182">
        <v>163</v>
      </c>
      <c r="K669" s="181">
        <v>220</v>
      </c>
      <c r="L669" s="239">
        <v>-50</v>
      </c>
      <c r="M669" s="113">
        <v>-1.8</v>
      </c>
      <c r="N669" s="183">
        <v>163</v>
      </c>
      <c r="O669" s="181">
        <v>210</v>
      </c>
      <c r="P669" s="239">
        <v>-50</v>
      </c>
      <c r="Q669" s="113">
        <v>-1.8</v>
      </c>
      <c r="R669" s="183">
        <v>163</v>
      </c>
    </row>
    <row r="670" spans="1:18" ht="16.2" thickBot="1">
      <c r="A670" s="985"/>
      <c r="B670" s="131" t="s">
        <v>94</v>
      </c>
      <c r="C670" s="440"/>
      <c r="D670" s="53"/>
      <c r="E670" s="63"/>
      <c r="F670" s="26"/>
      <c r="G670" s="205"/>
      <c r="H670" s="466">
        <v>42</v>
      </c>
      <c r="I670" s="109">
        <v>9</v>
      </c>
      <c r="J670" s="237">
        <v>163</v>
      </c>
      <c r="K670" s="205"/>
      <c r="L670" s="465">
        <v>43</v>
      </c>
      <c r="M670" s="109">
        <v>7.56</v>
      </c>
      <c r="N670" s="238">
        <v>163</v>
      </c>
      <c r="O670" s="205"/>
      <c r="P670" s="465">
        <v>45</v>
      </c>
      <c r="Q670" s="109">
        <v>7.56</v>
      </c>
      <c r="R670" s="238">
        <v>163</v>
      </c>
    </row>
    <row r="671" spans="1:18">
      <c r="A671" s="983">
        <v>91</v>
      </c>
      <c r="B671" s="986" t="s">
        <v>16</v>
      </c>
      <c r="C671" s="988">
        <v>2.5</v>
      </c>
      <c r="D671" s="43">
        <v>110</v>
      </c>
      <c r="E671" s="65"/>
      <c r="F671" s="16" t="s">
        <v>168</v>
      </c>
      <c r="G671" s="138"/>
      <c r="H671" s="123"/>
      <c r="I671" s="123"/>
      <c r="J671" s="139"/>
      <c r="K671" s="138"/>
      <c r="L671" s="123"/>
      <c r="M671" s="123"/>
      <c r="N671" s="140"/>
      <c r="O671" s="141"/>
      <c r="P671" s="123"/>
      <c r="Q671" s="123"/>
      <c r="R671" s="140"/>
    </row>
    <row r="672" spans="1:18">
      <c r="A672" s="984"/>
      <c r="B672" s="992"/>
      <c r="C672" s="1000"/>
      <c r="D672" s="45">
        <v>10</v>
      </c>
      <c r="E672" s="72"/>
      <c r="F672" s="23"/>
      <c r="G672" s="149">
        <v>1</v>
      </c>
      <c r="H672" s="98">
        <v>0.02</v>
      </c>
      <c r="I672" s="98">
        <v>0</v>
      </c>
      <c r="J672" s="150">
        <v>10</v>
      </c>
      <c r="K672" s="149">
        <v>1</v>
      </c>
      <c r="L672" s="98">
        <v>0.02</v>
      </c>
      <c r="M672" s="98">
        <v>0</v>
      </c>
      <c r="N672" s="151">
        <v>10</v>
      </c>
      <c r="O672" s="108">
        <v>1</v>
      </c>
      <c r="P672" s="98">
        <v>0.02</v>
      </c>
      <c r="Q672" s="98">
        <v>0</v>
      </c>
      <c r="R672" s="151">
        <v>10</v>
      </c>
    </row>
    <row r="673" spans="1:18">
      <c r="A673" s="984"/>
      <c r="B673" s="435" t="s">
        <v>114</v>
      </c>
      <c r="C673" s="436"/>
      <c r="D673" s="44"/>
      <c r="E673" s="58"/>
      <c r="F673" s="11"/>
      <c r="G673" s="126"/>
      <c r="H673" s="91">
        <v>-0.3</v>
      </c>
      <c r="I673" s="91"/>
      <c r="J673" s="142">
        <v>115</v>
      </c>
      <c r="K673" s="126"/>
      <c r="L673" s="91">
        <v>-0.3</v>
      </c>
      <c r="M673" s="91"/>
      <c r="N673" s="92">
        <v>115</v>
      </c>
      <c r="O673" s="93"/>
      <c r="P673" s="91">
        <v>-0.3</v>
      </c>
      <c r="Q673" s="91"/>
      <c r="R673" s="92">
        <v>115</v>
      </c>
    </row>
    <row r="674" spans="1:18" ht="16.2" thickBot="1">
      <c r="A674" s="985"/>
      <c r="B674" s="131" t="s">
        <v>141</v>
      </c>
      <c r="C674" s="440"/>
      <c r="D674" s="53"/>
      <c r="E674" s="63"/>
      <c r="F674" s="26"/>
      <c r="G674" s="177"/>
      <c r="H674" s="99">
        <v>0.2</v>
      </c>
      <c r="I674" s="99"/>
      <c r="J674" s="178">
        <v>115</v>
      </c>
      <c r="K674" s="177"/>
      <c r="L674" s="99">
        <v>0.3</v>
      </c>
      <c r="M674" s="99"/>
      <c r="N674" s="179">
        <v>115</v>
      </c>
      <c r="O674" s="180"/>
      <c r="P674" s="99">
        <v>0.3</v>
      </c>
      <c r="Q674" s="99"/>
      <c r="R674" s="179">
        <v>115</v>
      </c>
    </row>
    <row r="675" spans="1:18">
      <c r="A675" s="983">
        <v>92</v>
      </c>
      <c r="B675" s="986" t="s">
        <v>16</v>
      </c>
      <c r="C675" s="988">
        <v>2.5</v>
      </c>
      <c r="D675" s="43">
        <v>110</v>
      </c>
      <c r="E675" s="65"/>
      <c r="F675" s="16"/>
      <c r="G675" s="138"/>
      <c r="H675" s="123"/>
      <c r="I675" s="123"/>
      <c r="J675" s="139"/>
      <c r="K675" s="138"/>
      <c r="L675" s="123"/>
      <c r="M675" s="123"/>
      <c r="N675" s="140"/>
      <c r="O675" s="141"/>
      <c r="P675" s="123"/>
      <c r="Q675" s="123"/>
      <c r="R675" s="140"/>
    </row>
    <row r="676" spans="1:18" ht="16.2" thickBot="1">
      <c r="A676" s="984"/>
      <c r="B676" s="987"/>
      <c r="C676" s="989"/>
      <c r="D676" s="44">
        <v>10</v>
      </c>
      <c r="E676" s="58"/>
      <c r="F676" s="11"/>
      <c r="G676" s="126">
        <v>5</v>
      </c>
      <c r="H676" s="91">
        <v>-0.1</v>
      </c>
      <c r="I676" s="91"/>
      <c r="J676" s="142">
        <v>115</v>
      </c>
      <c r="K676" s="126">
        <v>5</v>
      </c>
      <c r="L676" s="91">
        <v>-0.2</v>
      </c>
      <c r="M676" s="91"/>
      <c r="N676" s="92">
        <v>115</v>
      </c>
      <c r="O676" s="93">
        <v>5</v>
      </c>
      <c r="P676" s="91">
        <v>-0.2</v>
      </c>
      <c r="Q676" s="91"/>
      <c r="R676" s="92">
        <v>115</v>
      </c>
    </row>
    <row r="677" spans="1:18">
      <c r="A677" s="983">
        <v>93</v>
      </c>
      <c r="B677" s="986" t="s">
        <v>17</v>
      </c>
      <c r="C677" s="988">
        <v>6.3</v>
      </c>
      <c r="D677" s="43">
        <v>110</v>
      </c>
      <c r="E677" s="65">
        <v>8.9</v>
      </c>
      <c r="F677" s="16" t="s">
        <v>163</v>
      </c>
      <c r="G677" s="138"/>
      <c r="H677" s="123"/>
      <c r="I677" s="123"/>
      <c r="J677" s="139"/>
      <c r="K677" s="138"/>
      <c r="L677" s="123"/>
      <c r="M677" s="123"/>
      <c r="N677" s="140"/>
      <c r="O677" s="141"/>
      <c r="P677" s="123"/>
      <c r="Q677" s="123"/>
      <c r="R677" s="140"/>
    </row>
    <row r="678" spans="1:18">
      <c r="A678" s="984"/>
      <c r="B678" s="987"/>
      <c r="C678" s="989"/>
      <c r="D678" s="44">
        <v>10</v>
      </c>
      <c r="E678" s="58"/>
      <c r="F678" s="11"/>
      <c r="G678" s="126">
        <v>10</v>
      </c>
      <c r="H678" s="91">
        <v>0.16</v>
      </c>
      <c r="I678" s="91">
        <v>0.06</v>
      </c>
      <c r="J678" s="142">
        <v>10.199999999999999</v>
      </c>
      <c r="K678" s="126">
        <v>15</v>
      </c>
      <c r="L678" s="91">
        <v>0.26</v>
      </c>
      <c r="M678" s="91">
        <v>7.0000000000000007E-2</v>
      </c>
      <c r="N678" s="92">
        <v>10.199999999999999</v>
      </c>
      <c r="O678" s="93">
        <v>20</v>
      </c>
      <c r="P678" s="91">
        <v>0.31</v>
      </c>
      <c r="Q678" s="91">
        <v>7.0000000000000007E-2</v>
      </c>
      <c r="R678" s="92">
        <v>10.199999999999999</v>
      </c>
    </row>
    <row r="679" spans="1:18" ht="16.2" thickBot="1">
      <c r="A679" s="985"/>
      <c r="B679" s="131" t="s">
        <v>141</v>
      </c>
      <c r="C679" s="440"/>
      <c r="D679" s="53"/>
      <c r="E679" s="63"/>
      <c r="F679" s="26"/>
      <c r="G679" s="177"/>
      <c r="H679" s="99">
        <v>-0.2</v>
      </c>
      <c r="I679" s="99"/>
      <c r="J679" s="178">
        <v>115</v>
      </c>
      <c r="K679" s="177"/>
      <c r="L679" s="99">
        <v>-0.3</v>
      </c>
      <c r="M679" s="99"/>
      <c r="N679" s="179">
        <v>115</v>
      </c>
      <c r="O679" s="180"/>
      <c r="P679" s="99">
        <v>-0.3</v>
      </c>
      <c r="Q679" s="99"/>
      <c r="R679" s="179">
        <v>115</v>
      </c>
    </row>
    <row r="680" spans="1:18">
      <c r="A680" s="983">
        <v>94</v>
      </c>
      <c r="B680" s="986" t="s">
        <v>16</v>
      </c>
      <c r="C680" s="988">
        <v>6.3</v>
      </c>
      <c r="D680" s="43">
        <v>110</v>
      </c>
      <c r="E680" s="65">
        <v>10.68</v>
      </c>
      <c r="F680" s="7" t="s">
        <v>165</v>
      </c>
      <c r="G680" s="138"/>
      <c r="H680" s="123"/>
      <c r="I680" s="123"/>
      <c r="J680" s="139"/>
      <c r="K680" s="138"/>
      <c r="L680" s="123"/>
      <c r="M680" s="123"/>
      <c r="N680" s="140"/>
      <c r="O680" s="141"/>
      <c r="P680" s="123"/>
      <c r="Q680" s="123"/>
      <c r="R680" s="140"/>
    </row>
    <row r="681" spans="1:18">
      <c r="A681" s="984"/>
      <c r="B681" s="987"/>
      <c r="C681" s="989"/>
      <c r="D681" s="44">
        <v>10</v>
      </c>
      <c r="E681" s="58"/>
      <c r="F681" s="11"/>
      <c r="G681" s="126">
        <v>5</v>
      </c>
      <c r="H681" s="91">
        <v>0.05</v>
      </c>
      <c r="I681" s="91">
        <v>0.02</v>
      </c>
      <c r="J681" s="142">
        <v>10.8</v>
      </c>
      <c r="K681" s="126">
        <v>5</v>
      </c>
      <c r="L681" s="91">
        <v>7.0000000000000007E-2</v>
      </c>
      <c r="M681" s="91">
        <v>0.02</v>
      </c>
      <c r="N681" s="92">
        <v>10.8</v>
      </c>
      <c r="O681" s="93">
        <v>5</v>
      </c>
      <c r="P681" s="91">
        <v>7.0000000000000007E-2</v>
      </c>
      <c r="Q681" s="91">
        <v>0.02</v>
      </c>
      <c r="R681" s="92">
        <v>10.8</v>
      </c>
    </row>
    <row r="682" spans="1:18">
      <c r="A682" s="984"/>
      <c r="B682" s="990" t="s">
        <v>17</v>
      </c>
      <c r="C682" s="981">
        <v>6.3</v>
      </c>
      <c r="D682" s="44">
        <v>110</v>
      </c>
      <c r="E682" s="58">
        <v>10.68</v>
      </c>
      <c r="F682" s="12" t="s">
        <v>165</v>
      </c>
      <c r="G682" s="126"/>
      <c r="H682" s="91"/>
      <c r="I682" s="91"/>
      <c r="J682" s="142"/>
      <c r="K682" s="126"/>
      <c r="L682" s="91"/>
      <c r="M682" s="91"/>
      <c r="N682" s="92"/>
      <c r="O682" s="93"/>
      <c r="P682" s="91"/>
      <c r="Q682" s="91"/>
      <c r="R682" s="92"/>
    </row>
    <row r="683" spans="1:18">
      <c r="A683" s="984"/>
      <c r="B683" s="987"/>
      <c r="C683" s="1000"/>
      <c r="D683" s="45">
        <v>10</v>
      </c>
      <c r="E683" s="72"/>
      <c r="F683" s="23"/>
      <c r="G683" s="149">
        <v>10</v>
      </c>
      <c r="H683" s="98">
        <v>0.15</v>
      </c>
      <c r="I683" s="98">
        <v>0.05</v>
      </c>
      <c r="J683" s="150">
        <v>10.199999999999999</v>
      </c>
      <c r="K683" s="149">
        <v>15</v>
      </c>
      <c r="L683" s="98">
        <v>0.24</v>
      </c>
      <c r="M683" s="98">
        <v>0.05</v>
      </c>
      <c r="N683" s="151">
        <v>10.199999999999999</v>
      </c>
      <c r="O683" s="108">
        <v>15</v>
      </c>
      <c r="P683" s="98">
        <v>0.23</v>
      </c>
      <c r="Q683" s="98">
        <v>0.06</v>
      </c>
      <c r="R683" s="151">
        <v>10.199999999999999</v>
      </c>
    </row>
    <row r="684" spans="1:18">
      <c r="A684" s="984"/>
      <c r="B684" s="447" t="s">
        <v>59</v>
      </c>
      <c r="C684" s="436"/>
      <c r="D684" s="45"/>
      <c r="E684" s="72"/>
      <c r="F684" s="23"/>
      <c r="G684" s="149"/>
      <c r="H684" s="98">
        <f>H681+H683</f>
        <v>0.2</v>
      </c>
      <c r="I684" s="98">
        <f t="shared" ref="I684:Q684" si="53">I681+I683</f>
        <v>7.0000000000000007E-2</v>
      </c>
      <c r="J684" s="150"/>
      <c r="K684" s="149"/>
      <c r="L684" s="98">
        <f t="shared" si="53"/>
        <v>0.31</v>
      </c>
      <c r="M684" s="98">
        <f t="shared" si="53"/>
        <v>7.0000000000000007E-2</v>
      </c>
      <c r="N684" s="151"/>
      <c r="O684" s="108"/>
      <c r="P684" s="98">
        <f t="shared" si="53"/>
        <v>0.30000000000000004</v>
      </c>
      <c r="Q684" s="98">
        <f t="shared" si="53"/>
        <v>0.08</v>
      </c>
      <c r="R684" s="151"/>
    </row>
    <row r="685" spans="1:18">
      <c r="A685" s="984"/>
      <c r="B685" s="435" t="s">
        <v>52</v>
      </c>
      <c r="C685" s="436"/>
      <c r="D685" s="44"/>
      <c r="E685" s="58"/>
      <c r="F685" s="11"/>
      <c r="G685" s="126"/>
      <c r="H685" s="91">
        <v>-0.15</v>
      </c>
      <c r="I685" s="91"/>
      <c r="J685" s="142">
        <v>115</v>
      </c>
      <c r="K685" s="126"/>
      <c r="L685" s="91">
        <v>-0.25</v>
      </c>
      <c r="M685" s="91"/>
      <c r="N685" s="92">
        <v>115</v>
      </c>
      <c r="O685" s="93"/>
      <c r="P685" s="91">
        <v>-0.25</v>
      </c>
      <c r="Q685" s="91"/>
      <c r="R685" s="92">
        <v>115</v>
      </c>
    </row>
    <row r="686" spans="1:18" ht="16.2" thickBot="1">
      <c r="A686" s="985"/>
      <c r="B686" s="131" t="s">
        <v>53</v>
      </c>
      <c r="C686" s="440"/>
      <c r="D686" s="53"/>
      <c r="E686" s="63"/>
      <c r="F686" s="26"/>
      <c r="G686" s="177"/>
      <c r="H686" s="99">
        <v>-0.05</v>
      </c>
      <c r="I686" s="99"/>
      <c r="J686" s="178">
        <v>115</v>
      </c>
      <c r="K686" s="177"/>
      <c r="L686" s="99">
        <v>-7.0000000000000007E-2</v>
      </c>
      <c r="M686" s="99"/>
      <c r="N686" s="179">
        <v>115</v>
      </c>
      <c r="O686" s="180"/>
      <c r="P686" s="99">
        <v>-7.0000000000000007E-2</v>
      </c>
      <c r="Q686" s="99"/>
      <c r="R686" s="179">
        <v>115</v>
      </c>
    </row>
    <row r="687" spans="1:18">
      <c r="A687" s="983">
        <v>95</v>
      </c>
      <c r="B687" s="986" t="s">
        <v>16</v>
      </c>
      <c r="C687" s="988">
        <v>16</v>
      </c>
      <c r="D687" s="43">
        <v>110</v>
      </c>
      <c r="E687" s="65">
        <v>7.5</v>
      </c>
      <c r="F687" s="7" t="s">
        <v>165</v>
      </c>
      <c r="G687" s="138"/>
      <c r="H687" s="123"/>
      <c r="I687" s="123"/>
      <c r="J687" s="139"/>
      <c r="K687" s="138"/>
      <c r="L687" s="123"/>
      <c r="M687" s="123"/>
      <c r="N687" s="140"/>
      <c r="O687" s="141"/>
      <c r="P687" s="123"/>
      <c r="Q687" s="123"/>
      <c r="R687" s="140"/>
    </row>
    <row r="688" spans="1:18">
      <c r="A688" s="984"/>
      <c r="B688" s="987"/>
      <c r="C688" s="989"/>
      <c r="D688" s="44">
        <v>10</v>
      </c>
      <c r="E688" s="58"/>
      <c r="F688" s="11"/>
      <c r="G688" s="126">
        <v>50</v>
      </c>
      <c r="H688" s="91">
        <v>0.79</v>
      </c>
      <c r="I688" s="91">
        <v>0.11</v>
      </c>
      <c r="J688" s="142">
        <v>10.7</v>
      </c>
      <c r="K688" s="126">
        <v>60</v>
      </c>
      <c r="L688" s="91">
        <v>1.02</v>
      </c>
      <c r="M688" s="91">
        <v>0.21</v>
      </c>
      <c r="N688" s="92">
        <v>10.7</v>
      </c>
      <c r="O688" s="93">
        <v>60</v>
      </c>
      <c r="P688" s="91">
        <v>1.04</v>
      </c>
      <c r="Q688" s="91">
        <v>0.15</v>
      </c>
      <c r="R688" s="92">
        <v>10.7</v>
      </c>
    </row>
    <row r="689" spans="1:18">
      <c r="A689" s="984"/>
      <c r="B689" s="990" t="s">
        <v>17</v>
      </c>
      <c r="C689" s="981">
        <v>16</v>
      </c>
      <c r="D689" s="44">
        <v>110</v>
      </c>
      <c r="E689" s="58">
        <v>7.5</v>
      </c>
      <c r="F689" s="12" t="s">
        <v>165</v>
      </c>
      <c r="G689" s="126"/>
      <c r="H689" s="91"/>
      <c r="I689" s="91"/>
      <c r="J689" s="142"/>
      <c r="K689" s="126"/>
      <c r="L689" s="91"/>
      <c r="M689" s="91"/>
      <c r="N689" s="92"/>
      <c r="O689" s="93"/>
      <c r="P689" s="91"/>
      <c r="Q689" s="91"/>
      <c r="R689" s="92"/>
    </row>
    <row r="690" spans="1:18">
      <c r="A690" s="984"/>
      <c r="B690" s="987"/>
      <c r="C690" s="989"/>
      <c r="D690" s="44">
        <v>10</v>
      </c>
      <c r="E690" s="58"/>
      <c r="F690" s="11"/>
      <c r="G690" s="126">
        <v>50</v>
      </c>
      <c r="H690" s="91">
        <v>0.76</v>
      </c>
      <c r="I690" s="91">
        <v>0.1</v>
      </c>
      <c r="J690" s="142">
        <v>10.7</v>
      </c>
      <c r="K690" s="126">
        <v>70</v>
      </c>
      <c r="L690" s="91">
        <v>1.1599999999999999</v>
      </c>
      <c r="M690" s="91">
        <v>0.13</v>
      </c>
      <c r="N690" s="92">
        <v>10.7</v>
      </c>
      <c r="O690" s="93">
        <v>60</v>
      </c>
      <c r="P690" s="91">
        <v>0.97</v>
      </c>
      <c r="Q690" s="91">
        <v>0.13</v>
      </c>
      <c r="R690" s="92">
        <v>10.7</v>
      </c>
    </row>
    <row r="691" spans="1:18">
      <c r="A691" s="984"/>
      <c r="B691" s="447" t="s">
        <v>142</v>
      </c>
      <c r="C691" s="436"/>
      <c r="D691" s="59"/>
      <c r="E691" s="60"/>
      <c r="F691" s="15"/>
      <c r="G691" s="143"/>
      <c r="H691" s="104">
        <f>H688+H690</f>
        <v>1.55</v>
      </c>
      <c r="I691" s="104">
        <f t="shared" ref="I691:Q691" si="54">I688+I690</f>
        <v>0.21000000000000002</v>
      </c>
      <c r="J691" s="144"/>
      <c r="K691" s="143"/>
      <c r="L691" s="104">
        <f t="shared" si="54"/>
        <v>2.1799999999999997</v>
      </c>
      <c r="M691" s="104">
        <f t="shared" si="54"/>
        <v>0.33999999999999997</v>
      </c>
      <c r="N691" s="145"/>
      <c r="O691" s="146"/>
      <c r="P691" s="104">
        <f t="shared" si="54"/>
        <v>2.0099999999999998</v>
      </c>
      <c r="Q691" s="104">
        <f t="shared" si="54"/>
        <v>0.28000000000000003</v>
      </c>
      <c r="R691" s="145"/>
    </row>
    <row r="692" spans="1:18">
      <c r="A692" s="984"/>
      <c r="B692" s="992" t="s">
        <v>28</v>
      </c>
      <c r="C692" s="1000">
        <v>4</v>
      </c>
      <c r="D692" s="59">
        <v>35</v>
      </c>
      <c r="E692" s="60">
        <v>3</v>
      </c>
      <c r="F692" s="86" t="s">
        <v>174</v>
      </c>
      <c r="G692" s="143"/>
      <c r="H692" s="104">
        <v>0.15</v>
      </c>
      <c r="I692" s="104"/>
      <c r="J692" s="144">
        <v>36</v>
      </c>
      <c r="K692" s="143"/>
      <c r="L692" s="104">
        <v>0.15</v>
      </c>
      <c r="M692" s="104"/>
      <c r="N692" s="145">
        <v>36</v>
      </c>
      <c r="O692" s="146"/>
      <c r="P692" s="104">
        <v>0.15</v>
      </c>
      <c r="Q692" s="104"/>
      <c r="R692" s="145">
        <v>36</v>
      </c>
    </row>
    <row r="693" spans="1:18">
      <c r="A693" s="984"/>
      <c r="B693" s="987"/>
      <c r="C693" s="989"/>
      <c r="D693" s="44">
        <v>10</v>
      </c>
      <c r="E693" s="58"/>
      <c r="F693" s="11"/>
      <c r="G693" s="126">
        <v>10</v>
      </c>
      <c r="H693" s="91">
        <v>0.12</v>
      </c>
      <c r="I693" s="91">
        <v>0</v>
      </c>
      <c r="J693" s="142">
        <v>10.7</v>
      </c>
      <c r="K693" s="126">
        <v>10</v>
      </c>
      <c r="L693" s="91">
        <v>0.15</v>
      </c>
      <c r="M693" s="91">
        <v>0</v>
      </c>
      <c r="N693" s="92">
        <v>10.7</v>
      </c>
      <c r="O693" s="93">
        <v>10</v>
      </c>
      <c r="P693" s="91">
        <v>0.15</v>
      </c>
      <c r="Q693" s="91">
        <v>0</v>
      </c>
      <c r="R693" s="92">
        <v>10.7</v>
      </c>
    </row>
    <row r="694" spans="1:18">
      <c r="A694" s="984"/>
      <c r="B694" s="990" t="s">
        <v>29</v>
      </c>
      <c r="C694" s="981">
        <v>4</v>
      </c>
      <c r="D694" s="44">
        <v>35</v>
      </c>
      <c r="E694" s="58">
        <v>3</v>
      </c>
      <c r="F694" s="12" t="s">
        <v>174</v>
      </c>
      <c r="G694" s="126"/>
      <c r="H694" s="91"/>
      <c r="I694" s="91"/>
      <c r="J694" s="142"/>
      <c r="K694" s="126"/>
      <c r="L694" s="91"/>
      <c r="M694" s="91"/>
      <c r="N694" s="92"/>
      <c r="O694" s="93"/>
      <c r="P694" s="91"/>
      <c r="Q694" s="91"/>
      <c r="R694" s="92"/>
    </row>
    <row r="695" spans="1:18">
      <c r="A695" s="984"/>
      <c r="B695" s="987"/>
      <c r="C695" s="989"/>
      <c r="D695" s="44">
        <v>10</v>
      </c>
      <c r="E695" s="58"/>
      <c r="F695" s="11"/>
      <c r="G695" s="126"/>
      <c r="H695" s="91">
        <v>0</v>
      </c>
      <c r="I695" s="91">
        <v>0</v>
      </c>
      <c r="J695" s="142">
        <v>10.7</v>
      </c>
      <c r="K695" s="126"/>
      <c r="L695" s="91">
        <v>0</v>
      </c>
      <c r="M695" s="91">
        <v>0</v>
      </c>
      <c r="N695" s="92">
        <v>10.7</v>
      </c>
      <c r="O695" s="93"/>
      <c r="P695" s="91">
        <v>0</v>
      </c>
      <c r="Q695" s="91">
        <v>0</v>
      </c>
      <c r="R695" s="92">
        <v>10.7</v>
      </c>
    </row>
    <row r="696" spans="1:18">
      <c r="A696" s="984"/>
      <c r="B696" s="447" t="s">
        <v>143</v>
      </c>
      <c r="C696" s="427"/>
      <c r="D696" s="44"/>
      <c r="E696" s="58"/>
      <c r="F696" s="11"/>
      <c r="G696" s="126"/>
      <c r="H696" s="91">
        <f>H692+H694</f>
        <v>0.15</v>
      </c>
      <c r="I696" s="91">
        <f t="shared" ref="I696:Q696" si="55">I692+I694</f>
        <v>0</v>
      </c>
      <c r="J696" s="142"/>
      <c r="K696" s="126"/>
      <c r="L696" s="91">
        <f t="shared" si="55"/>
        <v>0.15</v>
      </c>
      <c r="M696" s="91">
        <f t="shared" si="55"/>
        <v>0</v>
      </c>
      <c r="N696" s="92"/>
      <c r="O696" s="93"/>
      <c r="P696" s="91">
        <f t="shared" si="55"/>
        <v>0.15</v>
      </c>
      <c r="Q696" s="91">
        <f t="shared" si="55"/>
        <v>0</v>
      </c>
      <c r="R696" s="92"/>
    </row>
    <row r="697" spans="1:18">
      <c r="A697" s="984"/>
      <c r="B697" s="435" t="s">
        <v>121</v>
      </c>
      <c r="C697" s="436"/>
      <c r="D697" s="44"/>
      <c r="E697" s="58"/>
      <c r="F697" s="11"/>
      <c r="G697" s="126"/>
      <c r="H697" s="91">
        <v>-2</v>
      </c>
      <c r="I697" s="91"/>
      <c r="J697" s="142"/>
      <c r="K697" s="126"/>
      <c r="L697" s="91">
        <v>-2.7</v>
      </c>
      <c r="M697" s="91"/>
      <c r="N697" s="92"/>
      <c r="O697" s="93"/>
      <c r="P697" s="91">
        <v>-2.5</v>
      </c>
      <c r="Q697" s="91"/>
      <c r="R697" s="92"/>
    </row>
    <row r="698" spans="1:18" ht="16.2" thickBot="1">
      <c r="A698" s="985"/>
      <c r="B698" s="131" t="s">
        <v>144</v>
      </c>
      <c r="C698" s="42">
        <v>3</v>
      </c>
      <c r="D698" s="53"/>
      <c r="E698" s="63"/>
      <c r="F698" s="26"/>
      <c r="G698" s="205"/>
      <c r="H698" s="109">
        <v>0.15</v>
      </c>
      <c r="I698" s="109"/>
      <c r="J698" s="237">
        <v>36</v>
      </c>
      <c r="K698" s="205"/>
      <c r="L698" s="109">
        <v>0.15</v>
      </c>
      <c r="M698" s="109"/>
      <c r="N698" s="238">
        <v>36</v>
      </c>
      <c r="O698" s="116"/>
      <c r="P698" s="109">
        <v>0.15</v>
      </c>
      <c r="Q698" s="109"/>
      <c r="R698" s="238">
        <v>36</v>
      </c>
    </row>
    <row r="699" spans="1:18">
      <c r="A699" s="983">
        <v>96</v>
      </c>
      <c r="B699" s="986" t="s">
        <v>16</v>
      </c>
      <c r="C699" s="988">
        <v>40</v>
      </c>
      <c r="D699" s="43">
        <v>110</v>
      </c>
      <c r="E699" s="65">
        <v>7.12</v>
      </c>
      <c r="F699" s="55" t="s">
        <v>164</v>
      </c>
      <c r="G699" s="216"/>
      <c r="H699" s="217"/>
      <c r="I699" s="217"/>
      <c r="J699" s="218"/>
      <c r="K699" s="216"/>
      <c r="L699" s="217"/>
      <c r="M699" s="217"/>
      <c r="N699" s="219"/>
      <c r="O699" s="220"/>
      <c r="P699" s="217"/>
      <c r="Q699" s="217"/>
      <c r="R699" s="219"/>
    </row>
    <row r="700" spans="1:18">
      <c r="A700" s="984"/>
      <c r="B700" s="987"/>
      <c r="C700" s="989"/>
      <c r="D700" s="44">
        <v>10</v>
      </c>
      <c r="E700" s="58"/>
      <c r="F700" s="56"/>
      <c r="G700" s="221">
        <v>50</v>
      </c>
      <c r="H700" s="100">
        <v>1.6</v>
      </c>
      <c r="I700" s="100">
        <v>0.95</v>
      </c>
      <c r="J700" s="222">
        <v>10.1</v>
      </c>
      <c r="K700" s="221">
        <v>10</v>
      </c>
      <c r="L700" s="100">
        <v>0.8</v>
      </c>
      <c r="M700" s="100">
        <v>0.64</v>
      </c>
      <c r="N700" s="223">
        <v>10.1</v>
      </c>
      <c r="O700" s="224">
        <v>0</v>
      </c>
      <c r="P700" s="100">
        <v>0</v>
      </c>
      <c r="Q700" s="100">
        <v>0</v>
      </c>
      <c r="R700" s="223">
        <v>10.1</v>
      </c>
    </row>
    <row r="701" spans="1:18">
      <c r="A701" s="984"/>
      <c r="B701" s="990" t="s">
        <v>17</v>
      </c>
      <c r="C701" s="981">
        <v>40</v>
      </c>
      <c r="D701" s="44">
        <v>110</v>
      </c>
      <c r="E701" s="58">
        <v>7.12</v>
      </c>
      <c r="F701" s="57" t="s">
        <v>164</v>
      </c>
      <c r="G701" s="221"/>
      <c r="H701" s="100"/>
      <c r="I701" s="100"/>
      <c r="J701" s="222"/>
      <c r="K701" s="221"/>
      <c r="L701" s="100"/>
      <c r="M701" s="100"/>
      <c r="N701" s="223"/>
      <c r="O701" s="224"/>
      <c r="P701" s="100"/>
      <c r="Q701" s="100"/>
      <c r="R701" s="223"/>
    </row>
    <row r="702" spans="1:18">
      <c r="A702" s="984"/>
      <c r="B702" s="992"/>
      <c r="C702" s="1000"/>
      <c r="D702" s="45">
        <v>10</v>
      </c>
      <c r="E702" s="72"/>
      <c r="F702" s="73"/>
      <c r="G702" s="229">
        <v>200</v>
      </c>
      <c r="H702" s="101">
        <v>3.42</v>
      </c>
      <c r="I702" s="101">
        <v>2.5</v>
      </c>
      <c r="J702" s="230">
        <v>10.1</v>
      </c>
      <c r="K702" s="229">
        <v>60</v>
      </c>
      <c r="L702" s="101">
        <v>1.1399999999999999</v>
      </c>
      <c r="M702" s="101">
        <v>0.54</v>
      </c>
      <c r="N702" s="231">
        <v>10.1</v>
      </c>
      <c r="O702" s="232">
        <v>120</v>
      </c>
      <c r="P702" s="101">
        <v>2.16</v>
      </c>
      <c r="Q702" s="101">
        <v>0.24</v>
      </c>
      <c r="R702" s="231">
        <v>10.1</v>
      </c>
    </row>
    <row r="703" spans="1:18">
      <c r="A703" s="984"/>
      <c r="B703" s="447" t="s">
        <v>59</v>
      </c>
      <c r="C703" s="436"/>
      <c r="D703" s="45"/>
      <c r="E703" s="72"/>
      <c r="F703" s="73"/>
      <c r="G703" s="229"/>
      <c r="H703" s="101">
        <f>H700+H702</f>
        <v>5.0199999999999996</v>
      </c>
      <c r="I703" s="101">
        <f t="shared" ref="I703:Q703" si="56">I700+I702</f>
        <v>3.45</v>
      </c>
      <c r="J703" s="230"/>
      <c r="K703" s="229"/>
      <c r="L703" s="101">
        <f t="shared" si="56"/>
        <v>1.94</v>
      </c>
      <c r="M703" s="101">
        <f t="shared" si="56"/>
        <v>1.1800000000000002</v>
      </c>
      <c r="N703" s="231"/>
      <c r="O703" s="232"/>
      <c r="P703" s="101">
        <f t="shared" si="56"/>
        <v>2.16</v>
      </c>
      <c r="Q703" s="101">
        <f t="shared" si="56"/>
        <v>0.24</v>
      </c>
      <c r="R703" s="231"/>
    </row>
    <row r="704" spans="1:18">
      <c r="A704" s="984"/>
      <c r="B704" s="435" t="s">
        <v>145</v>
      </c>
      <c r="C704" s="436"/>
      <c r="D704" s="44"/>
      <c r="E704" s="58"/>
      <c r="F704" s="56"/>
      <c r="G704" s="221">
        <v>20</v>
      </c>
      <c r="H704" s="100">
        <v>-3.5</v>
      </c>
      <c r="I704" s="100"/>
      <c r="J704" s="222">
        <v>118</v>
      </c>
      <c r="K704" s="221">
        <v>5</v>
      </c>
      <c r="L704" s="100">
        <v>-1</v>
      </c>
      <c r="M704" s="100"/>
      <c r="N704" s="223">
        <v>118</v>
      </c>
      <c r="O704" s="224">
        <v>10</v>
      </c>
      <c r="P704" s="100">
        <v>-2.2000000000000002</v>
      </c>
      <c r="Q704" s="100"/>
      <c r="R704" s="223">
        <v>118</v>
      </c>
    </row>
    <row r="705" spans="1:18" ht="16.2" thickBot="1">
      <c r="A705" s="985"/>
      <c r="B705" s="131" t="s">
        <v>146</v>
      </c>
      <c r="C705" s="440"/>
      <c r="D705" s="53"/>
      <c r="E705" s="63"/>
      <c r="F705" s="64"/>
      <c r="G705" s="225">
        <v>5</v>
      </c>
      <c r="H705" s="102">
        <v>-1.65</v>
      </c>
      <c r="I705" s="102"/>
      <c r="J705" s="226">
        <v>118</v>
      </c>
      <c r="K705" s="225"/>
      <c r="L705" s="102">
        <v>-0.8</v>
      </c>
      <c r="M705" s="102"/>
      <c r="N705" s="227">
        <v>118</v>
      </c>
      <c r="O705" s="228"/>
      <c r="P705" s="102">
        <v>0</v>
      </c>
      <c r="Q705" s="102"/>
      <c r="R705" s="227">
        <v>118</v>
      </c>
    </row>
    <row r="706" spans="1:18">
      <c r="A706" s="983">
        <v>106</v>
      </c>
      <c r="B706" s="986" t="s">
        <v>16</v>
      </c>
      <c r="C706" s="988">
        <v>10</v>
      </c>
      <c r="D706" s="43">
        <v>110</v>
      </c>
      <c r="E706" s="65">
        <v>10.68</v>
      </c>
      <c r="F706" s="55" t="s">
        <v>165</v>
      </c>
      <c r="G706" s="216"/>
      <c r="H706" s="217"/>
      <c r="I706" s="217"/>
      <c r="J706" s="218"/>
      <c r="K706" s="216"/>
      <c r="L706" s="217"/>
      <c r="M706" s="217"/>
      <c r="N706" s="219"/>
      <c r="O706" s="220"/>
      <c r="P706" s="217"/>
      <c r="Q706" s="217"/>
      <c r="R706" s="219"/>
    </row>
    <row r="707" spans="1:18">
      <c r="A707" s="984"/>
      <c r="B707" s="987"/>
      <c r="C707" s="989"/>
      <c r="D707" s="44">
        <v>10</v>
      </c>
      <c r="E707" s="58"/>
      <c r="F707" s="56"/>
      <c r="G707" s="221">
        <v>8.5</v>
      </c>
      <c r="H707" s="100">
        <v>0.15</v>
      </c>
      <c r="I707" s="100">
        <v>7.5999999999999998E-2</v>
      </c>
      <c r="J707" s="222">
        <v>10</v>
      </c>
      <c r="K707" s="221">
        <v>15</v>
      </c>
      <c r="L707" s="100">
        <v>0.22</v>
      </c>
      <c r="M707" s="100">
        <v>7.4999999999999997E-2</v>
      </c>
      <c r="N707" s="223">
        <v>10</v>
      </c>
      <c r="O707" s="224">
        <v>15</v>
      </c>
      <c r="P707" s="100">
        <v>0.25</v>
      </c>
      <c r="Q707" s="100">
        <v>7.6999999999999999E-2</v>
      </c>
      <c r="R707" s="223">
        <v>10</v>
      </c>
    </row>
    <row r="708" spans="1:18">
      <c r="A708" s="984"/>
      <c r="B708" s="990" t="s">
        <v>17</v>
      </c>
      <c r="C708" s="981">
        <v>10</v>
      </c>
      <c r="D708" s="44">
        <v>110</v>
      </c>
      <c r="E708" s="58">
        <v>10.68</v>
      </c>
      <c r="F708" s="57" t="s">
        <v>165</v>
      </c>
      <c r="G708" s="221"/>
      <c r="H708" s="100"/>
      <c r="I708" s="100"/>
      <c r="J708" s="222"/>
      <c r="K708" s="221"/>
      <c r="L708" s="100"/>
      <c r="M708" s="100"/>
      <c r="N708" s="223"/>
      <c r="O708" s="224"/>
      <c r="P708" s="100"/>
      <c r="Q708" s="100"/>
      <c r="R708" s="223"/>
    </row>
    <row r="709" spans="1:18">
      <c r="A709" s="984"/>
      <c r="B709" s="992"/>
      <c r="C709" s="1000"/>
      <c r="D709" s="45">
        <v>10</v>
      </c>
      <c r="E709" s="72"/>
      <c r="F709" s="73"/>
      <c r="G709" s="229">
        <v>5</v>
      </c>
      <c r="H709" s="101">
        <v>0.09</v>
      </c>
      <c r="I709" s="101">
        <v>3.3000000000000002E-2</v>
      </c>
      <c r="J709" s="230">
        <v>10</v>
      </c>
      <c r="K709" s="229">
        <v>10</v>
      </c>
      <c r="L709" s="101">
        <v>0.19</v>
      </c>
      <c r="M709" s="101">
        <v>4.4999999999999998E-2</v>
      </c>
      <c r="N709" s="231">
        <v>10</v>
      </c>
      <c r="O709" s="232">
        <v>10</v>
      </c>
      <c r="P709" s="101">
        <v>0.19</v>
      </c>
      <c r="Q709" s="101">
        <v>3.4000000000000002E-2</v>
      </c>
      <c r="R709" s="231">
        <v>10</v>
      </c>
    </row>
    <row r="710" spans="1:18">
      <c r="A710" s="984"/>
      <c r="B710" s="447" t="s">
        <v>59</v>
      </c>
      <c r="C710" s="436"/>
      <c r="D710" s="45"/>
      <c r="E710" s="72"/>
      <c r="F710" s="73"/>
      <c r="G710" s="229"/>
      <c r="H710" s="101">
        <f>H707+H709</f>
        <v>0.24</v>
      </c>
      <c r="I710" s="101">
        <f t="shared" ref="I710:Q710" si="57">I707+I709</f>
        <v>0.109</v>
      </c>
      <c r="J710" s="230"/>
      <c r="K710" s="229"/>
      <c r="L710" s="101">
        <f t="shared" si="57"/>
        <v>0.41000000000000003</v>
      </c>
      <c r="M710" s="101">
        <f t="shared" si="57"/>
        <v>0.12</v>
      </c>
      <c r="N710" s="231"/>
      <c r="O710" s="232"/>
      <c r="P710" s="101">
        <f t="shared" si="57"/>
        <v>0.44</v>
      </c>
      <c r="Q710" s="101">
        <f t="shared" si="57"/>
        <v>0.111</v>
      </c>
      <c r="R710" s="231"/>
    </row>
    <row r="711" spans="1:18">
      <c r="A711" s="984"/>
      <c r="B711" s="435" t="s">
        <v>147</v>
      </c>
      <c r="C711" s="436"/>
      <c r="D711" s="44"/>
      <c r="E711" s="58"/>
      <c r="F711" s="56"/>
      <c r="G711" s="221"/>
      <c r="H711" s="100">
        <v>-0.15</v>
      </c>
      <c r="I711" s="100"/>
      <c r="J711" s="222">
        <v>118</v>
      </c>
      <c r="K711" s="221"/>
      <c r="L711" s="100">
        <v>-0.25</v>
      </c>
      <c r="M711" s="100"/>
      <c r="N711" s="223">
        <v>118</v>
      </c>
      <c r="O711" s="224"/>
      <c r="P711" s="100">
        <v>-0.25</v>
      </c>
      <c r="Q711" s="100"/>
      <c r="R711" s="223">
        <v>118</v>
      </c>
    </row>
    <row r="712" spans="1:18" ht="16.2" thickBot="1">
      <c r="A712" s="985"/>
      <c r="B712" s="131" t="s">
        <v>148</v>
      </c>
      <c r="C712" s="440"/>
      <c r="D712" s="53"/>
      <c r="E712" s="63"/>
      <c r="F712" s="64"/>
      <c r="G712" s="225"/>
      <c r="H712" s="102">
        <v>-0.1</v>
      </c>
      <c r="I712" s="102"/>
      <c r="J712" s="226">
        <v>118</v>
      </c>
      <c r="K712" s="225"/>
      <c r="L712" s="102">
        <v>-0.2</v>
      </c>
      <c r="M712" s="102"/>
      <c r="N712" s="227">
        <v>118</v>
      </c>
      <c r="O712" s="228"/>
      <c r="P712" s="102">
        <v>-0.2</v>
      </c>
      <c r="Q712" s="102"/>
      <c r="R712" s="227">
        <v>118</v>
      </c>
    </row>
    <row r="713" spans="1:18">
      <c r="A713" s="983">
        <v>110</v>
      </c>
      <c r="B713" s="986" t="s">
        <v>16</v>
      </c>
      <c r="C713" s="986">
        <v>3.2</v>
      </c>
      <c r="D713" s="43">
        <v>165</v>
      </c>
      <c r="E713" s="6"/>
      <c r="F713" s="7"/>
      <c r="G713" s="138"/>
      <c r="H713" s="123"/>
      <c r="I713" s="123"/>
      <c r="J713" s="139"/>
      <c r="K713" s="138"/>
      <c r="L713" s="123"/>
      <c r="M713" s="123"/>
      <c r="N713" s="140"/>
      <c r="O713" s="141"/>
      <c r="P713" s="123"/>
      <c r="Q713" s="123"/>
      <c r="R713" s="140"/>
    </row>
    <row r="714" spans="1:18">
      <c r="A714" s="984"/>
      <c r="B714" s="987"/>
      <c r="C714" s="987"/>
      <c r="D714" s="44">
        <v>6.6</v>
      </c>
      <c r="E714" s="10"/>
      <c r="F714" s="11"/>
      <c r="G714" s="126"/>
      <c r="H714" s="91"/>
      <c r="I714" s="91"/>
      <c r="J714" s="142"/>
      <c r="K714" s="126"/>
      <c r="L714" s="91"/>
      <c r="M714" s="91"/>
      <c r="N714" s="92"/>
      <c r="O714" s="93"/>
      <c r="P714" s="91"/>
      <c r="Q714" s="91"/>
      <c r="R714" s="92"/>
    </row>
    <row r="715" spans="1:18" ht="16.2" thickBot="1">
      <c r="A715" s="985"/>
      <c r="B715" s="131" t="s">
        <v>149</v>
      </c>
      <c r="C715" s="131"/>
      <c r="D715" s="53"/>
      <c r="E715" s="25"/>
      <c r="F715" s="26"/>
      <c r="G715" s="177"/>
      <c r="H715" s="99"/>
      <c r="I715" s="99"/>
      <c r="J715" s="178"/>
      <c r="K715" s="177"/>
      <c r="L715" s="99"/>
      <c r="M715" s="99"/>
      <c r="N715" s="179"/>
      <c r="O715" s="180"/>
      <c r="P715" s="99"/>
      <c r="Q715" s="99"/>
      <c r="R715" s="179"/>
    </row>
    <row r="716" spans="1:18">
      <c r="A716" s="983">
        <v>112</v>
      </c>
      <c r="B716" s="986" t="s">
        <v>16</v>
      </c>
      <c r="C716" s="988">
        <v>32</v>
      </c>
      <c r="D716" s="43">
        <v>150</v>
      </c>
      <c r="E716" s="6">
        <v>3</v>
      </c>
      <c r="F716" s="7" t="s">
        <v>174</v>
      </c>
      <c r="G716" s="138"/>
      <c r="H716" s="123"/>
      <c r="I716" s="123"/>
      <c r="J716" s="139"/>
      <c r="K716" s="138"/>
      <c r="L716" s="123"/>
      <c r="M716" s="123"/>
      <c r="N716" s="140"/>
      <c r="O716" s="141"/>
      <c r="P716" s="123"/>
      <c r="Q716" s="123"/>
      <c r="R716" s="140"/>
    </row>
    <row r="717" spans="1:18">
      <c r="A717" s="984"/>
      <c r="B717" s="987"/>
      <c r="C717" s="989"/>
      <c r="D717" s="44">
        <v>10</v>
      </c>
      <c r="E717" s="10"/>
      <c r="F717" s="11"/>
      <c r="G717" s="126">
        <v>20</v>
      </c>
      <c r="H717" s="91">
        <v>0.3</v>
      </c>
      <c r="I717" s="91"/>
      <c r="J717" s="142">
        <v>10.3</v>
      </c>
      <c r="K717" s="126">
        <v>20</v>
      </c>
      <c r="L717" s="91">
        <v>0.3</v>
      </c>
      <c r="M717" s="91"/>
      <c r="N717" s="92">
        <v>10.3</v>
      </c>
      <c r="O717" s="93">
        <v>20</v>
      </c>
      <c r="P717" s="91">
        <v>0.3</v>
      </c>
      <c r="Q717" s="91"/>
      <c r="R717" s="92">
        <v>10.3</v>
      </c>
    </row>
    <row r="718" spans="1:18">
      <c r="A718" s="984"/>
      <c r="B718" s="990" t="s">
        <v>17</v>
      </c>
      <c r="C718" s="981">
        <v>32</v>
      </c>
      <c r="D718" s="44">
        <v>150</v>
      </c>
      <c r="E718" s="10">
        <v>3</v>
      </c>
      <c r="F718" s="12" t="s">
        <v>174</v>
      </c>
      <c r="G718" s="126"/>
      <c r="H718" s="91"/>
      <c r="I718" s="91"/>
      <c r="J718" s="142"/>
      <c r="K718" s="126"/>
      <c r="L718" s="91"/>
      <c r="M718" s="91"/>
      <c r="N718" s="92"/>
      <c r="O718" s="93"/>
      <c r="P718" s="91"/>
      <c r="Q718" s="91"/>
      <c r="R718" s="92"/>
    </row>
    <row r="719" spans="1:18">
      <c r="A719" s="984"/>
      <c r="B719" s="992"/>
      <c r="C719" s="1000"/>
      <c r="D719" s="45">
        <v>10</v>
      </c>
      <c r="E719" s="22"/>
      <c r="F719" s="23"/>
      <c r="G719" s="149">
        <v>40</v>
      </c>
      <c r="H719" s="98">
        <v>0.6</v>
      </c>
      <c r="I719" s="98"/>
      <c r="J719" s="150">
        <v>10.3</v>
      </c>
      <c r="K719" s="149">
        <v>40</v>
      </c>
      <c r="L719" s="98">
        <v>0.6</v>
      </c>
      <c r="M719" s="98"/>
      <c r="N719" s="151">
        <v>10.3</v>
      </c>
      <c r="O719" s="108">
        <v>40</v>
      </c>
      <c r="P719" s="98">
        <v>0.6</v>
      </c>
      <c r="Q719" s="98"/>
      <c r="R719" s="151">
        <v>10.3</v>
      </c>
    </row>
    <row r="720" spans="1:18">
      <c r="A720" s="984"/>
      <c r="B720" s="447" t="s">
        <v>59</v>
      </c>
      <c r="C720" s="436"/>
      <c r="D720" s="45"/>
      <c r="E720" s="22"/>
      <c r="F720" s="23"/>
      <c r="G720" s="149"/>
      <c r="H720" s="98">
        <f>H717+H719</f>
        <v>0.89999999999999991</v>
      </c>
      <c r="I720" s="98">
        <f t="shared" ref="I720:Q720" si="58">I717+I719</f>
        <v>0</v>
      </c>
      <c r="J720" s="150"/>
      <c r="K720" s="149"/>
      <c r="L720" s="98">
        <f t="shared" si="58"/>
        <v>0.89999999999999991</v>
      </c>
      <c r="M720" s="98">
        <f t="shared" si="58"/>
        <v>0</v>
      </c>
      <c r="N720" s="151"/>
      <c r="O720" s="108"/>
      <c r="P720" s="98">
        <f t="shared" si="58"/>
        <v>0.89999999999999991</v>
      </c>
      <c r="Q720" s="98">
        <f t="shared" si="58"/>
        <v>0</v>
      </c>
      <c r="R720" s="151"/>
    </row>
    <row r="721" spans="1:18">
      <c r="A721" s="984"/>
      <c r="B721" s="435" t="s">
        <v>135</v>
      </c>
      <c r="C721" s="436"/>
      <c r="D721" s="44"/>
      <c r="E721" s="10"/>
      <c r="F721" s="11"/>
      <c r="G721" s="126"/>
      <c r="H721" s="91">
        <v>-0.3</v>
      </c>
      <c r="I721" s="91"/>
      <c r="J721" s="142">
        <v>161</v>
      </c>
      <c r="K721" s="126"/>
      <c r="L721" s="91">
        <v>-0.3</v>
      </c>
      <c r="M721" s="91"/>
      <c r="N721" s="92">
        <v>161</v>
      </c>
      <c r="O721" s="93"/>
      <c r="P721" s="91">
        <v>-0.3</v>
      </c>
      <c r="Q721" s="91"/>
      <c r="R721" s="92">
        <v>161</v>
      </c>
    </row>
    <row r="722" spans="1:18" ht="16.2" thickBot="1">
      <c r="A722" s="985"/>
      <c r="B722" s="433" t="s">
        <v>150</v>
      </c>
      <c r="C722" s="434"/>
      <c r="D722" s="48"/>
      <c r="E722" s="18"/>
      <c r="F722" s="19"/>
      <c r="G722" s="127"/>
      <c r="H722" s="95">
        <v>-0.7</v>
      </c>
      <c r="I722" s="99"/>
      <c r="J722" s="178">
        <v>161</v>
      </c>
      <c r="K722" s="177"/>
      <c r="L722" s="99">
        <v>-0.7</v>
      </c>
      <c r="M722" s="99"/>
      <c r="N722" s="179">
        <v>161</v>
      </c>
      <c r="O722" s="180"/>
      <c r="P722" s="99">
        <v>-0.7</v>
      </c>
      <c r="Q722" s="99"/>
      <c r="R722" s="179">
        <v>161</v>
      </c>
    </row>
    <row r="723" spans="1:18">
      <c r="A723" s="983" t="s">
        <v>151</v>
      </c>
      <c r="B723" s="986" t="s">
        <v>16</v>
      </c>
      <c r="C723" s="986">
        <v>6.3</v>
      </c>
      <c r="D723" s="43">
        <v>115</v>
      </c>
      <c r="E723" s="65"/>
      <c r="F723" s="55"/>
      <c r="G723" s="216"/>
      <c r="H723" s="217"/>
      <c r="I723" s="217"/>
      <c r="J723" s="218"/>
      <c r="K723" s="216"/>
      <c r="L723" s="217"/>
      <c r="M723" s="217"/>
      <c r="N723" s="219"/>
      <c r="O723" s="220"/>
      <c r="P723" s="217"/>
      <c r="Q723" s="217"/>
      <c r="R723" s="219"/>
    </row>
    <row r="724" spans="1:18" ht="26.4">
      <c r="A724" s="984"/>
      <c r="B724" s="987"/>
      <c r="C724" s="987"/>
      <c r="D724" s="44">
        <v>6.6</v>
      </c>
      <c r="E724" s="58"/>
      <c r="F724" s="111" t="s">
        <v>172</v>
      </c>
      <c r="G724" s="221"/>
      <c r="H724" s="100"/>
      <c r="I724" s="100"/>
      <c r="J724" s="222"/>
      <c r="K724" s="221"/>
      <c r="L724" s="100"/>
      <c r="M724" s="100"/>
      <c r="N724" s="223"/>
      <c r="O724" s="224"/>
      <c r="P724" s="100"/>
      <c r="Q724" s="100"/>
      <c r="R724" s="223"/>
    </row>
    <row r="725" spans="1:18" ht="16.2" thickBot="1">
      <c r="A725" s="985"/>
      <c r="B725" s="433" t="s">
        <v>60</v>
      </c>
      <c r="C725" s="433"/>
      <c r="D725" s="48"/>
      <c r="E725" s="67"/>
      <c r="F725" s="68"/>
      <c r="G725" s="233"/>
      <c r="H725" s="103"/>
      <c r="I725" s="102"/>
      <c r="J725" s="226"/>
      <c r="K725" s="225"/>
      <c r="L725" s="102"/>
      <c r="M725" s="102"/>
      <c r="N725" s="227"/>
      <c r="O725" s="228"/>
      <c r="P725" s="102"/>
      <c r="Q725" s="102"/>
      <c r="R725" s="227"/>
    </row>
    <row r="726" spans="1:18">
      <c r="A726" s="983">
        <v>331</v>
      </c>
      <c r="B726" s="986" t="s">
        <v>16</v>
      </c>
      <c r="C726" s="988">
        <v>2.5</v>
      </c>
      <c r="D726" s="43">
        <v>35</v>
      </c>
      <c r="E726" s="65">
        <v>5</v>
      </c>
      <c r="F726" s="55" t="s">
        <v>7</v>
      </c>
      <c r="G726" s="216"/>
      <c r="H726" s="217"/>
      <c r="I726" s="217"/>
      <c r="J726" s="218"/>
      <c r="K726" s="216"/>
      <c r="L726" s="217"/>
      <c r="M726" s="217"/>
      <c r="N726" s="219"/>
      <c r="O726" s="220"/>
      <c r="P726" s="217"/>
      <c r="Q726" s="217"/>
      <c r="R726" s="219"/>
    </row>
    <row r="727" spans="1:18">
      <c r="A727" s="984"/>
      <c r="B727" s="987"/>
      <c r="C727" s="989"/>
      <c r="D727" s="44">
        <v>6</v>
      </c>
      <c r="E727" s="58"/>
      <c r="F727" s="56"/>
      <c r="G727" s="221">
        <v>5</v>
      </c>
      <c r="H727" s="100">
        <v>0.05</v>
      </c>
      <c r="I727" s="100"/>
      <c r="J727" s="222">
        <v>6.2</v>
      </c>
      <c r="K727" s="221">
        <v>5</v>
      </c>
      <c r="L727" s="100">
        <v>0.05</v>
      </c>
      <c r="M727" s="100"/>
      <c r="N727" s="223">
        <v>6.2</v>
      </c>
      <c r="O727" s="224">
        <v>5</v>
      </c>
      <c r="P727" s="100">
        <v>0.05</v>
      </c>
      <c r="Q727" s="100"/>
      <c r="R727" s="223">
        <v>6.2</v>
      </c>
    </row>
    <row r="728" spans="1:18" ht="16.2" thickBot="1">
      <c r="A728" s="985"/>
      <c r="B728" s="131" t="s">
        <v>152</v>
      </c>
      <c r="C728" s="42">
        <v>1</v>
      </c>
      <c r="D728" s="53"/>
      <c r="E728" s="63"/>
      <c r="F728" s="64"/>
      <c r="G728" s="225"/>
      <c r="H728" s="102">
        <v>-0.05</v>
      </c>
      <c r="I728" s="102"/>
      <c r="J728" s="226">
        <v>36.5</v>
      </c>
      <c r="K728" s="225"/>
      <c r="L728" s="102">
        <v>-0.05</v>
      </c>
      <c r="M728" s="102"/>
      <c r="N728" s="227">
        <v>36.5</v>
      </c>
      <c r="O728" s="228"/>
      <c r="P728" s="102">
        <v>-0.05</v>
      </c>
      <c r="Q728" s="102"/>
      <c r="R728" s="227">
        <v>36.5</v>
      </c>
    </row>
    <row r="729" spans="1:18">
      <c r="A729" s="983">
        <v>360</v>
      </c>
      <c r="B729" s="986" t="s">
        <v>16</v>
      </c>
      <c r="C729" s="988">
        <v>16</v>
      </c>
      <c r="D729" s="43">
        <v>110</v>
      </c>
      <c r="E729" s="6">
        <v>10</v>
      </c>
      <c r="F729" s="7" t="s">
        <v>7</v>
      </c>
      <c r="G729" s="138"/>
      <c r="H729" s="123"/>
      <c r="I729" s="123"/>
      <c r="J729" s="139"/>
      <c r="K729" s="138"/>
      <c r="L729" s="123"/>
      <c r="M729" s="123"/>
      <c r="N729" s="140"/>
      <c r="O729" s="141"/>
      <c r="P729" s="123"/>
      <c r="Q729" s="123"/>
      <c r="R729" s="140"/>
    </row>
    <row r="730" spans="1:18">
      <c r="A730" s="984"/>
      <c r="B730" s="992"/>
      <c r="C730" s="1000"/>
      <c r="D730" s="44">
        <v>35</v>
      </c>
      <c r="E730" s="10"/>
      <c r="F730" s="11"/>
      <c r="G730" s="126"/>
      <c r="H730" s="91"/>
      <c r="I730" s="91"/>
      <c r="J730" s="142"/>
      <c r="K730" s="126"/>
      <c r="L730" s="91"/>
      <c r="M730" s="91"/>
      <c r="N730" s="92"/>
      <c r="O730" s="93"/>
      <c r="P730" s="91"/>
      <c r="Q730" s="91"/>
      <c r="R730" s="92"/>
    </row>
    <row r="731" spans="1:18">
      <c r="A731" s="984"/>
      <c r="B731" s="987"/>
      <c r="C731" s="989"/>
      <c r="D731" s="44">
        <v>10</v>
      </c>
      <c r="E731" s="10"/>
      <c r="F731" s="11"/>
      <c r="G731" s="126">
        <v>150</v>
      </c>
      <c r="H731" s="91">
        <v>2.57</v>
      </c>
      <c r="I731" s="91">
        <v>0.77</v>
      </c>
      <c r="J731" s="142">
        <v>10.6</v>
      </c>
      <c r="K731" s="126">
        <v>280</v>
      </c>
      <c r="L731" s="91">
        <v>4.67</v>
      </c>
      <c r="M731" s="91">
        <v>1.03</v>
      </c>
      <c r="N731" s="92">
        <v>10.6</v>
      </c>
      <c r="O731" s="93">
        <v>315</v>
      </c>
      <c r="P731" s="91">
        <v>5.2</v>
      </c>
      <c r="Q731" s="91">
        <v>1.03</v>
      </c>
      <c r="R731" s="92">
        <v>10.6</v>
      </c>
    </row>
    <row r="732" spans="1:18">
      <c r="A732" s="984"/>
      <c r="B732" s="990" t="s">
        <v>17</v>
      </c>
      <c r="C732" s="981">
        <v>16</v>
      </c>
      <c r="D732" s="44">
        <v>110</v>
      </c>
      <c r="E732" s="10">
        <v>10</v>
      </c>
      <c r="F732" s="12" t="s">
        <v>7</v>
      </c>
      <c r="G732" s="126"/>
      <c r="H732" s="91"/>
      <c r="I732" s="91"/>
      <c r="J732" s="142"/>
      <c r="K732" s="126"/>
      <c r="L732" s="91"/>
      <c r="M732" s="91"/>
      <c r="N732" s="92"/>
      <c r="O732" s="93"/>
      <c r="P732" s="91"/>
      <c r="Q732" s="91"/>
      <c r="R732" s="92"/>
    </row>
    <row r="733" spans="1:18">
      <c r="A733" s="984"/>
      <c r="B733" s="992"/>
      <c r="C733" s="1000"/>
      <c r="D733" s="44">
        <v>35</v>
      </c>
      <c r="E733" s="10"/>
      <c r="F733" s="11"/>
      <c r="G733" s="126"/>
      <c r="H733" s="91"/>
      <c r="I733" s="91"/>
      <c r="J733" s="142"/>
      <c r="K733" s="126"/>
      <c r="L733" s="91"/>
      <c r="M733" s="91"/>
      <c r="N733" s="92"/>
      <c r="O733" s="93"/>
      <c r="P733" s="91"/>
      <c r="Q733" s="91"/>
      <c r="R733" s="92"/>
    </row>
    <row r="734" spans="1:18">
      <c r="A734" s="984"/>
      <c r="B734" s="992"/>
      <c r="C734" s="1000"/>
      <c r="D734" s="45">
        <v>10</v>
      </c>
      <c r="E734" s="22"/>
      <c r="F734" s="23"/>
      <c r="G734" s="149">
        <v>160</v>
      </c>
      <c r="H734" s="98">
        <v>2.71</v>
      </c>
      <c r="I734" s="98">
        <v>0.88</v>
      </c>
      <c r="J734" s="150">
        <v>10.7</v>
      </c>
      <c r="K734" s="149">
        <v>300</v>
      </c>
      <c r="L734" s="98">
        <v>5.0999999999999996</v>
      </c>
      <c r="M734" s="98">
        <v>1.1599999999999999</v>
      </c>
      <c r="N734" s="151">
        <v>10.3</v>
      </c>
      <c r="O734" s="108">
        <v>320</v>
      </c>
      <c r="P734" s="98">
        <v>5.35</v>
      </c>
      <c r="Q734" s="98">
        <v>1.1100000000000001</v>
      </c>
      <c r="R734" s="151">
        <v>10.3</v>
      </c>
    </row>
    <row r="735" spans="1:18">
      <c r="A735" s="984"/>
      <c r="B735" s="447" t="s">
        <v>59</v>
      </c>
      <c r="C735" s="436"/>
      <c r="D735" s="45"/>
      <c r="E735" s="22"/>
      <c r="F735" s="23"/>
      <c r="G735" s="149"/>
      <c r="H735" s="98">
        <f>H730+H731+H733+H734</f>
        <v>5.2799999999999994</v>
      </c>
      <c r="I735" s="98">
        <f t="shared" ref="I735:Q735" si="59">I730+I731+I733+I734</f>
        <v>1.65</v>
      </c>
      <c r="J735" s="150"/>
      <c r="K735" s="149"/>
      <c r="L735" s="98">
        <f t="shared" si="59"/>
        <v>9.77</v>
      </c>
      <c r="M735" s="98">
        <f t="shared" si="59"/>
        <v>2.19</v>
      </c>
      <c r="N735" s="151"/>
      <c r="O735" s="108"/>
      <c r="P735" s="98">
        <f t="shared" si="59"/>
        <v>10.55</v>
      </c>
      <c r="Q735" s="98">
        <f t="shared" si="59"/>
        <v>2.14</v>
      </c>
      <c r="R735" s="151"/>
    </row>
    <row r="736" spans="1:18">
      <c r="A736" s="984"/>
      <c r="B736" s="435" t="s">
        <v>60</v>
      </c>
      <c r="C736" s="436"/>
      <c r="D736" s="44"/>
      <c r="E736" s="10"/>
      <c r="F736" s="11"/>
      <c r="G736" s="126">
        <v>15</v>
      </c>
      <c r="H736" s="91">
        <v>-2.6</v>
      </c>
      <c r="I736" s="91"/>
      <c r="J736" s="142">
        <v>118</v>
      </c>
      <c r="K736" s="126">
        <v>25</v>
      </c>
      <c r="L736" s="91">
        <v>-4.7</v>
      </c>
      <c r="M736" s="91"/>
      <c r="N736" s="92">
        <v>118</v>
      </c>
      <c r="O736" s="93">
        <v>30</v>
      </c>
      <c r="P736" s="91">
        <v>-5.2</v>
      </c>
      <c r="Q736" s="91"/>
      <c r="R736" s="92">
        <v>118</v>
      </c>
    </row>
    <row r="737" spans="1:18" ht="16.2" thickBot="1">
      <c r="A737" s="985"/>
      <c r="B737" s="433" t="s">
        <v>61</v>
      </c>
      <c r="C737" s="434"/>
      <c r="D737" s="48"/>
      <c r="E737" s="18"/>
      <c r="F737" s="19"/>
      <c r="G737" s="127">
        <v>15</v>
      </c>
      <c r="H737" s="95">
        <v>-2.75</v>
      </c>
      <c r="I737" s="95"/>
      <c r="J737" s="147">
        <v>118</v>
      </c>
      <c r="K737" s="127">
        <v>30</v>
      </c>
      <c r="L737" s="95">
        <v>-5.0999999999999996</v>
      </c>
      <c r="M737" s="95"/>
      <c r="N737" s="148">
        <v>118</v>
      </c>
      <c r="O737" s="128">
        <v>30</v>
      </c>
      <c r="P737" s="95">
        <v>-5.4</v>
      </c>
      <c r="Q737" s="95"/>
      <c r="R737" s="148">
        <v>118</v>
      </c>
    </row>
    <row r="738" spans="1:18">
      <c r="A738" s="983">
        <v>361</v>
      </c>
      <c r="B738" s="986" t="s">
        <v>16</v>
      </c>
      <c r="C738" s="988">
        <v>4</v>
      </c>
      <c r="D738" s="43">
        <v>35</v>
      </c>
      <c r="E738" s="6">
        <v>9</v>
      </c>
      <c r="F738" s="7" t="s">
        <v>7</v>
      </c>
      <c r="G738" s="138"/>
      <c r="H738" s="123"/>
      <c r="I738" s="123"/>
      <c r="J738" s="139"/>
      <c r="K738" s="138"/>
      <c r="L738" s="123"/>
      <c r="M738" s="123"/>
      <c r="N738" s="140"/>
      <c r="O738" s="141"/>
      <c r="P738" s="123"/>
      <c r="Q738" s="123"/>
      <c r="R738" s="140"/>
    </row>
    <row r="739" spans="1:18">
      <c r="A739" s="984"/>
      <c r="B739" s="987"/>
      <c r="C739" s="989"/>
      <c r="D739" s="44">
        <v>10</v>
      </c>
      <c r="E739" s="10"/>
      <c r="F739" s="11"/>
      <c r="G739" s="126">
        <v>20</v>
      </c>
      <c r="H739" s="91">
        <v>0.32</v>
      </c>
      <c r="I739" s="91">
        <v>0.14000000000000001</v>
      </c>
      <c r="J739" s="142">
        <v>10.199999999999999</v>
      </c>
      <c r="K739" s="126">
        <v>30</v>
      </c>
      <c r="L739" s="91">
        <v>0.54</v>
      </c>
      <c r="M739" s="91">
        <v>0.17</v>
      </c>
      <c r="N739" s="92">
        <v>10.199999999999999</v>
      </c>
      <c r="O739" s="93">
        <v>25</v>
      </c>
      <c r="P739" s="91">
        <v>0.43</v>
      </c>
      <c r="Q739" s="91">
        <v>0.128</v>
      </c>
      <c r="R739" s="92">
        <v>10.199999999999999</v>
      </c>
    </row>
    <row r="740" spans="1:18">
      <c r="A740" s="984"/>
      <c r="B740" s="990" t="s">
        <v>17</v>
      </c>
      <c r="C740" s="981">
        <v>4</v>
      </c>
      <c r="D740" s="44">
        <v>35</v>
      </c>
      <c r="E740" s="10">
        <v>6</v>
      </c>
      <c r="F740" s="12" t="s">
        <v>165</v>
      </c>
      <c r="G740" s="126"/>
      <c r="H740" s="91"/>
      <c r="I740" s="91"/>
      <c r="J740" s="142"/>
      <c r="K740" s="126"/>
      <c r="L740" s="91"/>
      <c r="M740" s="91"/>
      <c r="N740" s="92"/>
      <c r="O740" s="93"/>
      <c r="P740" s="91"/>
      <c r="Q740" s="91"/>
      <c r="R740" s="92"/>
    </row>
    <row r="741" spans="1:18">
      <c r="A741" s="984"/>
      <c r="B741" s="987"/>
      <c r="C741" s="1000"/>
      <c r="D741" s="45">
        <v>10</v>
      </c>
      <c r="E741" s="22"/>
      <c r="F741" s="11"/>
      <c r="G741" s="126">
        <v>40</v>
      </c>
      <c r="H741" s="91">
        <v>0.7</v>
      </c>
      <c r="I741" s="91">
        <v>0.248</v>
      </c>
      <c r="J741" s="142">
        <v>10.6</v>
      </c>
      <c r="K741" s="126">
        <v>60</v>
      </c>
      <c r="L741" s="91">
        <v>1.07</v>
      </c>
      <c r="M741" s="91">
        <v>0.25</v>
      </c>
      <c r="N741" s="92">
        <v>10.6</v>
      </c>
      <c r="O741" s="93">
        <v>60</v>
      </c>
      <c r="P741" s="91">
        <v>0.96</v>
      </c>
      <c r="Q741" s="91">
        <v>0.23</v>
      </c>
      <c r="R741" s="92">
        <v>10.6</v>
      </c>
    </row>
    <row r="742" spans="1:18">
      <c r="A742" s="984"/>
      <c r="B742" s="447" t="s">
        <v>59</v>
      </c>
      <c r="C742" s="436"/>
      <c r="D742" s="45"/>
      <c r="E742" s="22"/>
      <c r="F742" s="11"/>
      <c r="G742" s="126"/>
      <c r="H742" s="91">
        <f>H739+H741</f>
        <v>1.02</v>
      </c>
      <c r="I742" s="91">
        <f t="shared" ref="I742:Q742" si="60">I739+I741</f>
        <v>0.38800000000000001</v>
      </c>
      <c r="J742" s="142"/>
      <c r="K742" s="126"/>
      <c r="L742" s="91">
        <f t="shared" si="60"/>
        <v>1.61</v>
      </c>
      <c r="M742" s="91">
        <f t="shared" si="60"/>
        <v>0.42000000000000004</v>
      </c>
      <c r="N742" s="92"/>
      <c r="O742" s="93"/>
      <c r="P742" s="91">
        <f t="shared" si="60"/>
        <v>1.39</v>
      </c>
      <c r="Q742" s="91">
        <f t="shared" si="60"/>
        <v>0.35799999999999998</v>
      </c>
      <c r="R742" s="92"/>
    </row>
    <row r="743" spans="1:18">
      <c r="A743" s="984"/>
      <c r="B743" s="435" t="s">
        <v>80</v>
      </c>
      <c r="C743" s="66">
        <v>1</v>
      </c>
      <c r="D743" s="44"/>
      <c r="E743" s="10"/>
      <c r="F743" s="33"/>
      <c r="G743" s="174"/>
      <c r="H743" s="94">
        <v>-0.3</v>
      </c>
      <c r="I743" s="94"/>
      <c r="J743" s="175">
        <v>36.5</v>
      </c>
      <c r="K743" s="174"/>
      <c r="L743" s="94">
        <v>-0.6</v>
      </c>
      <c r="M743" s="94"/>
      <c r="N743" s="176">
        <v>36.5</v>
      </c>
      <c r="O743" s="96"/>
      <c r="P743" s="94">
        <v>-0.5</v>
      </c>
      <c r="Q743" s="94"/>
      <c r="R743" s="176">
        <v>36.5</v>
      </c>
    </row>
    <row r="744" spans="1:18" ht="16.2" thickBot="1">
      <c r="A744" s="985"/>
      <c r="B744" s="131" t="s">
        <v>84</v>
      </c>
      <c r="C744" s="42">
        <v>2</v>
      </c>
      <c r="D744" s="53"/>
      <c r="E744" s="25"/>
      <c r="F744" s="19"/>
      <c r="G744" s="127"/>
      <c r="H744" s="95">
        <v>-0.7</v>
      </c>
      <c r="I744" s="95"/>
      <c r="J744" s="147">
        <v>36.5</v>
      </c>
      <c r="K744" s="127"/>
      <c r="L744" s="95">
        <v>-1</v>
      </c>
      <c r="M744" s="95"/>
      <c r="N744" s="148">
        <v>36.5</v>
      </c>
      <c r="O744" s="128"/>
      <c r="P744" s="95">
        <v>-1</v>
      </c>
      <c r="Q744" s="95"/>
      <c r="R744" s="148">
        <v>36.5</v>
      </c>
    </row>
    <row r="745" spans="1:18">
      <c r="A745" s="983">
        <v>368</v>
      </c>
      <c r="B745" s="986" t="s">
        <v>16</v>
      </c>
      <c r="C745" s="988">
        <v>2.5</v>
      </c>
      <c r="D745" s="43">
        <v>35</v>
      </c>
      <c r="E745" s="6"/>
      <c r="F745" s="7"/>
      <c r="G745" s="138"/>
      <c r="H745" s="123"/>
      <c r="I745" s="123"/>
      <c r="J745" s="139"/>
      <c r="K745" s="138"/>
      <c r="L745" s="123"/>
      <c r="M745" s="123"/>
      <c r="N745" s="140"/>
      <c r="O745" s="141"/>
      <c r="P745" s="123"/>
      <c r="Q745" s="123"/>
      <c r="R745" s="140"/>
    </row>
    <row r="746" spans="1:18">
      <c r="A746" s="984"/>
      <c r="B746" s="987"/>
      <c r="C746" s="989"/>
      <c r="D746" s="44">
        <v>6</v>
      </c>
      <c r="E746" s="10">
        <v>2.5</v>
      </c>
      <c r="F746" s="11" t="s">
        <v>173</v>
      </c>
      <c r="G746" s="126">
        <v>10</v>
      </c>
      <c r="H746" s="91">
        <v>0.13</v>
      </c>
      <c r="I746" s="91">
        <v>0.12</v>
      </c>
      <c r="J746" s="142">
        <v>6.6</v>
      </c>
      <c r="K746" s="126">
        <v>25</v>
      </c>
      <c r="L746" s="91">
        <v>0.25</v>
      </c>
      <c r="M746" s="91">
        <v>0.16</v>
      </c>
      <c r="N746" s="92">
        <v>6.6</v>
      </c>
      <c r="O746" s="93">
        <v>20</v>
      </c>
      <c r="P746" s="91">
        <v>0.18</v>
      </c>
      <c r="Q746" s="91">
        <v>0.16</v>
      </c>
      <c r="R746" s="92">
        <v>6.6</v>
      </c>
    </row>
    <row r="747" spans="1:18">
      <c r="A747" s="984"/>
      <c r="B747" s="990" t="s">
        <v>17</v>
      </c>
      <c r="C747" s="981">
        <v>2.5</v>
      </c>
      <c r="D747" s="44">
        <v>35</v>
      </c>
      <c r="E747" s="10"/>
      <c r="F747" s="12"/>
      <c r="G747" s="126"/>
      <c r="H747" s="91"/>
      <c r="I747" s="91"/>
      <c r="J747" s="142"/>
      <c r="K747" s="126"/>
      <c r="L747" s="91"/>
      <c r="M747" s="91"/>
      <c r="N747" s="92"/>
      <c r="O747" s="93"/>
      <c r="P747" s="91"/>
      <c r="Q747" s="91"/>
      <c r="R747" s="92"/>
    </row>
    <row r="748" spans="1:18">
      <c r="A748" s="984"/>
      <c r="B748" s="992"/>
      <c r="C748" s="1000"/>
      <c r="D748" s="45">
        <v>6</v>
      </c>
      <c r="E748" s="22">
        <v>2.5</v>
      </c>
      <c r="F748" s="23" t="s">
        <v>173</v>
      </c>
      <c r="G748" s="149">
        <v>50</v>
      </c>
      <c r="H748" s="98">
        <v>0.5</v>
      </c>
      <c r="I748" s="98">
        <v>0.34499999999999997</v>
      </c>
      <c r="J748" s="150">
        <v>6.5</v>
      </c>
      <c r="K748" s="149">
        <v>54</v>
      </c>
      <c r="L748" s="98">
        <v>0.54</v>
      </c>
      <c r="M748" s="98">
        <v>0.35</v>
      </c>
      <c r="N748" s="151">
        <v>6.5</v>
      </c>
      <c r="O748" s="108">
        <v>70</v>
      </c>
      <c r="P748" s="98">
        <v>0.74</v>
      </c>
      <c r="Q748" s="98">
        <v>0.47</v>
      </c>
      <c r="R748" s="151">
        <v>6.5</v>
      </c>
    </row>
    <row r="749" spans="1:18">
      <c r="A749" s="984"/>
      <c r="B749" s="447" t="s">
        <v>59</v>
      </c>
      <c r="C749" s="436"/>
      <c r="D749" s="45"/>
      <c r="E749" s="22"/>
      <c r="F749" s="23"/>
      <c r="G749" s="149"/>
      <c r="H749" s="98">
        <f>H746+H748</f>
        <v>0.63</v>
      </c>
      <c r="I749" s="98">
        <f t="shared" ref="I749:Q749" si="61">I746+I748</f>
        <v>0.46499999999999997</v>
      </c>
      <c r="J749" s="150"/>
      <c r="K749" s="149"/>
      <c r="L749" s="98">
        <f t="shared" si="61"/>
        <v>0.79</v>
      </c>
      <c r="M749" s="98">
        <f t="shared" si="61"/>
        <v>0.51</v>
      </c>
      <c r="N749" s="151"/>
      <c r="O749" s="108"/>
      <c r="P749" s="98">
        <f t="shared" si="61"/>
        <v>0.91999999999999993</v>
      </c>
      <c r="Q749" s="98">
        <f t="shared" si="61"/>
        <v>0.63</v>
      </c>
      <c r="R749" s="151"/>
    </row>
    <row r="750" spans="1:18">
      <c r="A750" s="984"/>
      <c r="B750" s="435" t="s">
        <v>96</v>
      </c>
      <c r="C750" s="66">
        <v>2</v>
      </c>
      <c r="D750" s="44"/>
      <c r="E750" s="10"/>
      <c r="F750" s="11"/>
      <c r="G750" s="221"/>
      <c r="H750" s="100">
        <v>-0.5</v>
      </c>
      <c r="I750" s="100"/>
      <c r="J750" s="142">
        <v>37</v>
      </c>
      <c r="K750" s="221"/>
      <c r="L750" s="100">
        <v>-0.55000000000000004</v>
      </c>
      <c r="M750" s="91"/>
      <c r="N750" s="92">
        <v>38</v>
      </c>
      <c r="O750" s="221"/>
      <c r="P750" s="100">
        <v>-0.75</v>
      </c>
      <c r="Q750" s="91"/>
      <c r="R750" s="92">
        <v>38</v>
      </c>
    </row>
    <row r="751" spans="1:18" ht="16.2" thickBot="1">
      <c r="A751" s="985"/>
      <c r="B751" s="131" t="s">
        <v>97</v>
      </c>
      <c r="C751" s="76">
        <v>1</v>
      </c>
      <c r="D751" s="48"/>
      <c r="E751" s="18"/>
      <c r="F751" s="19"/>
      <c r="G751" s="233"/>
      <c r="H751" s="103">
        <v>-0.18</v>
      </c>
      <c r="I751" s="103"/>
      <c r="J751" s="147">
        <v>37</v>
      </c>
      <c r="K751" s="233"/>
      <c r="L751" s="103">
        <v>-0.2</v>
      </c>
      <c r="M751" s="95"/>
      <c r="N751" s="148">
        <v>38</v>
      </c>
      <c r="O751" s="233"/>
      <c r="P751" s="103">
        <v>-0.2</v>
      </c>
      <c r="Q751" s="95"/>
      <c r="R751" s="148">
        <v>38</v>
      </c>
    </row>
    <row r="752" spans="1:18">
      <c r="A752" s="983">
        <v>370</v>
      </c>
      <c r="B752" s="986" t="s">
        <v>16</v>
      </c>
      <c r="C752" s="988">
        <v>25</v>
      </c>
      <c r="D752" s="43">
        <v>35</v>
      </c>
      <c r="E752" s="6">
        <v>4.5</v>
      </c>
      <c r="F752" s="7" t="s">
        <v>164</v>
      </c>
      <c r="G752" s="138"/>
      <c r="H752" s="123"/>
      <c r="I752" s="123"/>
      <c r="J752" s="139"/>
      <c r="K752" s="138"/>
      <c r="L752" s="123"/>
      <c r="M752" s="123"/>
      <c r="N752" s="140"/>
      <c r="O752" s="141"/>
      <c r="P752" s="123"/>
      <c r="Q752" s="123"/>
      <c r="R752" s="140"/>
    </row>
    <row r="753" spans="1:18">
      <c r="A753" s="984"/>
      <c r="B753" s="987"/>
      <c r="C753" s="989"/>
      <c r="D753" s="44">
        <v>10</v>
      </c>
      <c r="E753" s="10"/>
      <c r="F753" s="11"/>
      <c r="G753" s="126">
        <v>310</v>
      </c>
      <c r="H753" s="91">
        <v>5.22</v>
      </c>
      <c r="I753" s="91">
        <v>1.26</v>
      </c>
      <c r="J753" s="142">
        <v>10.4</v>
      </c>
      <c r="K753" s="126">
        <v>420</v>
      </c>
      <c r="L753" s="91">
        <v>6.98</v>
      </c>
      <c r="M753" s="91">
        <v>1.36</v>
      </c>
      <c r="N753" s="92">
        <v>10.4</v>
      </c>
      <c r="O753" s="93">
        <v>410</v>
      </c>
      <c r="P753" s="91">
        <v>6.76</v>
      </c>
      <c r="Q753" s="91">
        <v>1.1599999999999999</v>
      </c>
      <c r="R753" s="92">
        <v>10.199999999999999</v>
      </c>
    </row>
    <row r="754" spans="1:18">
      <c r="A754" s="984"/>
      <c r="B754" s="990" t="s">
        <v>17</v>
      </c>
      <c r="C754" s="981">
        <v>25</v>
      </c>
      <c r="D754" s="44">
        <v>35</v>
      </c>
      <c r="E754" s="10">
        <v>3</v>
      </c>
      <c r="F754" s="86" t="s">
        <v>174</v>
      </c>
      <c r="G754" s="126"/>
      <c r="H754" s="91"/>
      <c r="I754" s="91"/>
      <c r="J754" s="142"/>
      <c r="K754" s="126"/>
      <c r="L754" s="91"/>
      <c r="M754" s="91"/>
      <c r="N754" s="92"/>
      <c r="O754" s="93"/>
      <c r="P754" s="91"/>
      <c r="Q754" s="91"/>
      <c r="R754" s="92"/>
    </row>
    <row r="755" spans="1:18">
      <c r="A755" s="984"/>
      <c r="B755" s="992"/>
      <c r="C755" s="1000"/>
      <c r="D755" s="45">
        <v>10</v>
      </c>
      <c r="E755" s="22"/>
      <c r="F755" s="23"/>
      <c r="G755" s="149">
        <v>400</v>
      </c>
      <c r="H755" s="98">
        <v>6.68</v>
      </c>
      <c r="I755" s="98">
        <v>1.42</v>
      </c>
      <c r="J755" s="150">
        <v>10.6</v>
      </c>
      <c r="K755" s="149">
        <v>410</v>
      </c>
      <c r="L755" s="98">
        <v>6.9</v>
      </c>
      <c r="M755" s="98">
        <v>1.58</v>
      </c>
      <c r="N755" s="151">
        <v>10.6</v>
      </c>
      <c r="O755" s="108">
        <v>480</v>
      </c>
      <c r="P755" s="98">
        <v>8.1</v>
      </c>
      <c r="Q755" s="98">
        <v>3.5</v>
      </c>
      <c r="R755" s="151">
        <v>10.5</v>
      </c>
    </row>
    <row r="756" spans="1:18">
      <c r="A756" s="984"/>
      <c r="B756" s="447" t="s">
        <v>59</v>
      </c>
      <c r="C756" s="436"/>
      <c r="D756" s="45"/>
      <c r="E756" s="22"/>
      <c r="F756" s="23"/>
      <c r="G756" s="149"/>
      <c r="H756" s="98">
        <f>H753+H755</f>
        <v>11.899999999999999</v>
      </c>
      <c r="I756" s="98">
        <f t="shared" ref="I756:Q756" si="62">I753+I755</f>
        <v>2.6799999999999997</v>
      </c>
      <c r="J756" s="150"/>
      <c r="K756" s="149"/>
      <c r="L756" s="98">
        <f t="shared" si="62"/>
        <v>13.88</v>
      </c>
      <c r="M756" s="98">
        <f t="shared" si="62"/>
        <v>2.9400000000000004</v>
      </c>
      <c r="N756" s="151"/>
      <c r="O756" s="108"/>
      <c r="P756" s="98">
        <f t="shared" si="62"/>
        <v>14.86</v>
      </c>
      <c r="Q756" s="98">
        <f t="shared" si="62"/>
        <v>4.66</v>
      </c>
      <c r="R756" s="151"/>
    </row>
    <row r="757" spans="1:18">
      <c r="A757" s="984"/>
      <c r="B757" s="435" t="s">
        <v>153</v>
      </c>
      <c r="C757" s="66">
        <v>1</v>
      </c>
      <c r="D757" s="44"/>
      <c r="E757" s="10"/>
      <c r="F757" s="11"/>
      <c r="G757" s="126"/>
      <c r="H757" s="91">
        <v>-12</v>
      </c>
      <c r="I757" s="91">
        <v>2.6</v>
      </c>
      <c r="J757" s="142">
        <v>36.5</v>
      </c>
      <c r="K757" s="126"/>
      <c r="L757" s="91">
        <v>-14</v>
      </c>
      <c r="M757" s="91">
        <v>3.9</v>
      </c>
      <c r="N757" s="92">
        <v>37</v>
      </c>
      <c r="O757" s="93"/>
      <c r="P757" s="91">
        <v>-15</v>
      </c>
      <c r="Q757" s="91">
        <v>3.8</v>
      </c>
      <c r="R757" s="92">
        <v>37</v>
      </c>
    </row>
    <row r="758" spans="1:18" ht="16.2" thickBot="1">
      <c r="A758" s="985"/>
      <c r="B758" s="433" t="s">
        <v>154</v>
      </c>
      <c r="C758" s="76">
        <v>2</v>
      </c>
      <c r="D758" s="48"/>
      <c r="E758" s="18"/>
      <c r="F758" s="19" t="s">
        <v>170</v>
      </c>
      <c r="G758" s="127">
        <v>0</v>
      </c>
      <c r="H758" s="95"/>
      <c r="I758" s="95"/>
      <c r="J758" s="147">
        <v>0</v>
      </c>
      <c r="K758" s="127">
        <v>0</v>
      </c>
      <c r="L758" s="95"/>
      <c r="M758" s="95"/>
      <c r="N758" s="148">
        <v>0</v>
      </c>
      <c r="O758" s="128">
        <v>0</v>
      </c>
      <c r="P758" s="95"/>
      <c r="Q758" s="95"/>
      <c r="R758" s="148">
        <v>0</v>
      </c>
    </row>
    <row r="759" spans="1:18">
      <c r="A759" s="983">
        <v>412</v>
      </c>
      <c r="B759" s="986" t="s">
        <v>16</v>
      </c>
      <c r="C759" s="986">
        <v>10</v>
      </c>
      <c r="D759" s="43">
        <v>36.75</v>
      </c>
      <c r="E759" s="6"/>
      <c r="F759" s="7"/>
      <c r="G759" s="138"/>
      <c r="H759" s="123"/>
      <c r="I759" s="123"/>
      <c r="J759" s="139"/>
      <c r="K759" s="138"/>
      <c r="L759" s="123"/>
      <c r="M759" s="123"/>
      <c r="N759" s="140"/>
      <c r="O759" s="141"/>
      <c r="P759" s="123"/>
      <c r="Q759" s="123"/>
      <c r="R759" s="140"/>
    </row>
    <row r="760" spans="1:18">
      <c r="A760" s="984"/>
      <c r="B760" s="992"/>
      <c r="C760" s="987"/>
      <c r="D760" s="44">
        <v>10.5</v>
      </c>
      <c r="E760" s="10"/>
      <c r="F760" s="11"/>
      <c r="G760" s="126">
        <v>3</v>
      </c>
      <c r="H760" s="91">
        <v>6.0999999999999999E-2</v>
      </c>
      <c r="I760" s="91">
        <v>0.02</v>
      </c>
      <c r="J760" s="142">
        <v>10.5</v>
      </c>
      <c r="K760" s="126">
        <v>6</v>
      </c>
      <c r="L760" s="91">
        <v>9.9000000000000005E-2</v>
      </c>
      <c r="M760" s="91">
        <v>0.04</v>
      </c>
      <c r="N760" s="92">
        <v>10.5</v>
      </c>
      <c r="O760" s="93">
        <v>3</v>
      </c>
      <c r="P760" s="91">
        <v>5.1999999999999998E-2</v>
      </c>
      <c r="Q760" s="91">
        <v>0.02</v>
      </c>
      <c r="R760" s="92">
        <v>10.5</v>
      </c>
    </row>
    <row r="761" spans="1:18">
      <c r="A761" s="984"/>
      <c r="B761" s="990" t="s">
        <v>17</v>
      </c>
      <c r="C761" s="990">
        <v>10</v>
      </c>
      <c r="D761" s="44">
        <v>36.75</v>
      </c>
      <c r="E761" s="10"/>
      <c r="F761" s="12"/>
      <c r="G761" s="126"/>
      <c r="H761" s="91"/>
      <c r="I761" s="91"/>
      <c r="J761" s="142"/>
      <c r="K761" s="126"/>
      <c r="L761" s="91"/>
      <c r="M761" s="91"/>
      <c r="N761" s="92"/>
      <c r="O761" s="93"/>
      <c r="P761" s="91"/>
      <c r="Q761" s="91"/>
      <c r="R761" s="92"/>
    </row>
    <row r="762" spans="1:18">
      <c r="A762" s="984"/>
      <c r="B762" s="987"/>
      <c r="C762" s="992"/>
      <c r="D762" s="45">
        <v>10.5</v>
      </c>
      <c r="E762" s="22"/>
      <c r="F762" s="23"/>
      <c r="G762" s="149">
        <v>5</v>
      </c>
      <c r="H762" s="98">
        <v>7.4999999999999997E-2</v>
      </c>
      <c r="I762" s="98">
        <v>0.03</v>
      </c>
      <c r="J762" s="150">
        <v>10.5</v>
      </c>
      <c r="K762" s="149">
        <v>6</v>
      </c>
      <c r="L762" s="98">
        <v>9.5000000000000001E-2</v>
      </c>
      <c r="M762" s="91">
        <v>0.04</v>
      </c>
      <c r="N762" s="92">
        <v>10.5</v>
      </c>
      <c r="O762" s="93">
        <v>4</v>
      </c>
      <c r="P762" s="91">
        <v>6.7000000000000004E-2</v>
      </c>
      <c r="Q762" s="91">
        <v>0.03</v>
      </c>
      <c r="R762" s="92">
        <v>10.5</v>
      </c>
    </row>
    <row r="763" spans="1:18">
      <c r="A763" s="984"/>
      <c r="B763" s="447" t="s">
        <v>59</v>
      </c>
      <c r="C763" s="436"/>
      <c r="D763" s="45"/>
      <c r="E763" s="22"/>
      <c r="F763" s="23"/>
      <c r="G763" s="149"/>
      <c r="H763" s="98">
        <f>H760+H762</f>
        <v>0.13600000000000001</v>
      </c>
      <c r="I763" s="98">
        <f t="shared" ref="I763:Q763" si="63">I760+I762</f>
        <v>0.05</v>
      </c>
      <c r="J763" s="150"/>
      <c r="K763" s="149"/>
      <c r="L763" s="98">
        <f t="shared" si="63"/>
        <v>0.19400000000000001</v>
      </c>
      <c r="M763" s="91">
        <f t="shared" si="63"/>
        <v>0.08</v>
      </c>
      <c r="N763" s="92"/>
      <c r="O763" s="93"/>
      <c r="P763" s="91">
        <f t="shared" si="63"/>
        <v>0.11899999999999999</v>
      </c>
      <c r="Q763" s="91">
        <f t="shared" si="63"/>
        <v>0.05</v>
      </c>
      <c r="R763" s="145"/>
    </row>
    <row r="764" spans="1:18">
      <c r="A764" s="984"/>
      <c r="B764" s="435" t="s">
        <v>155</v>
      </c>
      <c r="C764" s="41">
        <v>1</v>
      </c>
      <c r="D764" s="44"/>
      <c r="E764" s="10"/>
      <c r="F764" s="11"/>
      <c r="G764" s="126"/>
      <c r="H764" s="91">
        <v>-0.1</v>
      </c>
      <c r="I764" s="91"/>
      <c r="J764" s="142">
        <v>36.5</v>
      </c>
      <c r="K764" s="126"/>
      <c r="L764" s="91">
        <v>-0.1</v>
      </c>
      <c r="M764" s="104"/>
      <c r="N764" s="145">
        <v>36.5</v>
      </c>
      <c r="O764" s="146"/>
      <c r="P764" s="104">
        <v>-0.1</v>
      </c>
      <c r="Q764" s="104"/>
      <c r="R764" s="145">
        <v>36.5</v>
      </c>
    </row>
    <row r="765" spans="1:18" ht="16.2" thickBot="1">
      <c r="A765" s="985"/>
      <c r="B765" s="131" t="s">
        <v>156</v>
      </c>
      <c r="C765" s="87">
        <v>2</v>
      </c>
      <c r="D765" s="53"/>
      <c r="E765" s="25"/>
      <c r="F765" s="26"/>
      <c r="G765" s="177"/>
      <c r="H765" s="99">
        <v>-0.1</v>
      </c>
      <c r="I765" s="99"/>
      <c r="J765" s="178">
        <v>36.5</v>
      </c>
      <c r="K765" s="177"/>
      <c r="L765" s="99">
        <v>-0.1</v>
      </c>
      <c r="M765" s="99"/>
      <c r="N765" s="179">
        <v>36.5</v>
      </c>
      <c r="O765" s="180"/>
      <c r="P765" s="99">
        <v>-0.1</v>
      </c>
      <c r="Q765" s="99"/>
      <c r="R765" s="179">
        <v>36.5</v>
      </c>
    </row>
    <row r="766" spans="1:18">
      <c r="A766" s="983">
        <v>415</v>
      </c>
      <c r="B766" s="986" t="s">
        <v>16</v>
      </c>
      <c r="C766" s="986">
        <v>2.5</v>
      </c>
      <c r="D766" s="5">
        <v>35</v>
      </c>
      <c r="E766" s="6"/>
      <c r="F766" s="7"/>
      <c r="G766" s="198"/>
      <c r="H766" s="199"/>
      <c r="I766" s="199"/>
      <c r="J766" s="200"/>
      <c r="K766" s="198"/>
      <c r="L766" s="199"/>
      <c r="M766" s="199"/>
      <c r="N766" s="201"/>
      <c r="O766" s="202"/>
      <c r="P766" s="199"/>
      <c r="Q766" s="199"/>
      <c r="R766" s="201"/>
    </row>
    <row r="767" spans="1:18" ht="24">
      <c r="A767" s="984"/>
      <c r="B767" s="987"/>
      <c r="C767" s="987"/>
      <c r="D767" s="9">
        <v>10.5</v>
      </c>
      <c r="E767" s="10"/>
      <c r="F767" s="121" t="s">
        <v>180</v>
      </c>
      <c r="G767" s="170"/>
      <c r="H767" s="91">
        <v>0</v>
      </c>
      <c r="I767" s="107"/>
      <c r="J767" s="142">
        <v>10.5</v>
      </c>
      <c r="K767" s="170"/>
      <c r="L767" s="91">
        <v>0</v>
      </c>
      <c r="M767" s="107"/>
      <c r="N767" s="92">
        <v>10.5</v>
      </c>
      <c r="O767" s="173"/>
      <c r="P767" s="91">
        <v>0</v>
      </c>
      <c r="Q767" s="107"/>
      <c r="R767" s="92">
        <v>10.5</v>
      </c>
    </row>
    <row r="768" spans="1:18">
      <c r="A768" s="984"/>
      <c r="B768" s="990" t="s">
        <v>17</v>
      </c>
      <c r="C768" s="990">
        <v>2.5</v>
      </c>
      <c r="D768" s="9">
        <v>35</v>
      </c>
      <c r="E768" s="10"/>
      <c r="F768" s="12"/>
      <c r="G768" s="126"/>
      <c r="H768" s="91"/>
      <c r="I768" s="91"/>
      <c r="J768" s="142"/>
      <c r="K768" s="126"/>
      <c r="L768" s="91"/>
      <c r="M768" s="91"/>
      <c r="N768" s="92"/>
      <c r="O768" s="93"/>
      <c r="P768" s="91"/>
      <c r="Q768" s="91"/>
      <c r="R768" s="92"/>
    </row>
    <row r="769" spans="1:18">
      <c r="A769" s="984"/>
      <c r="B769" s="987"/>
      <c r="C769" s="992"/>
      <c r="D769" s="21">
        <v>10.5</v>
      </c>
      <c r="E769" s="22"/>
      <c r="F769" s="23"/>
      <c r="G769" s="149">
        <v>5</v>
      </c>
      <c r="H769" s="98">
        <v>0</v>
      </c>
      <c r="I769" s="108"/>
      <c r="J769" s="150">
        <v>10.5</v>
      </c>
      <c r="K769" s="149">
        <v>5</v>
      </c>
      <c r="L769" s="91">
        <v>0.1</v>
      </c>
      <c r="M769" s="98"/>
      <c r="N769" s="151">
        <v>10.5</v>
      </c>
      <c r="O769" s="108">
        <v>5</v>
      </c>
      <c r="P769" s="91">
        <v>0.1</v>
      </c>
      <c r="Q769" s="98"/>
      <c r="R769" s="151">
        <v>10.5</v>
      </c>
    </row>
    <row r="770" spans="1:18">
      <c r="A770" s="984"/>
      <c r="B770" s="447" t="s">
        <v>59</v>
      </c>
      <c r="C770" s="436"/>
      <c r="D770" s="21"/>
      <c r="E770" s="22"/>
      <c r="F770" s="23"/>
      <c r="G770" s="108"/>
      <c r="H770" s="98">
        <f>H767+H769</f>
        <v>0</v>
      </c>
      <c r="I770" s="98">
        <f t="shared" ref="I770:Q770" si="64">I767+I769</f>
        <v>0</v>
      </c>
      <c r="J770" s="150"/>
      <c r="K770" s="149"/>
      <c r="L770" s="98">
        <f t="shared" si="64"/>
        <v>0.1</v>
      </c>
      <c r="M770" s="98">
        <f t="shared" si="64"/>
        <v>0</v>
      </c>
      <c r="N770" s="151"/>
      <c r="O770" s="108"/>
      <c r="P770" s="98">
        <f t="shared" si="64"/>
        <v>0.1</v>
      </c>
      <c r="Q770" s="98">
        <f t="shared" si="64"/>
        <v>0</v>
      </c>
      <c r="R770" s="151"/>
    </row>
    <row r="771" spans="1:18" ht="16.2" thickBot="1">
      <c r="A771" s="985"/>
      <c r="B771" s="433" t="s">
        <v>144</v>
      </c>
      <c r="C771" s="88" t="s">
        <v>157</v>
      </c>
      <c r="D771" s="17"/>
      <c r="E771" s="18"/>
      <c r="F771" s="19"/>
      <c r="G771" s="128"/>
      <c r="H771" s="95">
        <v>-0.1</v>
      </c>
      <c r="I771" s="95"/>
      <c r="J771" s="147">
        <v>36.5</v>
      </c>
      <c r="K771" s="127"/>
      <c r="L771" s="95">
        <v>-0.1</v>
      </c>
      <c r="M771" s="95"/>
      <c r="N771" s="148">
        <v>36.5</v>
      </c>
      <c r="O771" s="128"/>
      <c r="P771" s="95">
        <v>-0.1</v>
      </c>
      <c r="Q771" s="95"/>
      <c r="R771" s="148">
        <v>36.5</v>
      </c>
    </row>
    <row r="774" spans="1:18">
      <c r="A774" s="454" t="s">
        <v>365</v>
      </c>
      <c r="B774" s="374"/>
      <c r="C774" s="374"/>
      <c r="D774" s="455" t="s">
        <v>367</v>
      </c>
      <c r="E774" s="455"/>
    </row>
    <row r="775" spans="1:18">
      <c r="A775" s="454" t="s">
        <v>366</v>
      </c>
      <c r="B775" s="374"/>
      <c r="C775" s="374"/>
      <c r="D775" s="455"/>
      <c r="E775" s="455"/>
    </row>
  </sheetData>
  <mergeCells count="428">
    <mergeCell ref="A766:A771"/>
    <mergeCell ref="B766:B767"/>
    <mergeCell ref="C766:C767"/>
    <mergeCell ref="B768:B769"/>
    <mergeCell ref="C768:C769"/>
    <mergeCell ref="A752:A758"/>
    <mergeCell ref="B752:B753"/>
    <mergeCell ref="C752:C753"/>
    <mergeCell ref="B754:B755"/>
    <mergeCell ref="C754:C755"/>
    <mergeCell ref="A759:A765"/>
    <mergeCell ref="B759:B760"/>
    <mergeCell ref="C759:C760"/>
    <mergeCell ref="B761:B762"/>
    <mergeCell ref="C761:C762"/>
    <mergeCell ref="A738:A744"/>
    <mergeCell ref="B738:B739"/>
    <mergeCell ref="C738:C739"/>
    <mergeCell ref="B740:B741"/>
    <mergeCell ref="C740:C741"/>
    <mergeCell ref="A745:A751"/>
    <mergeCell ref="B745:B746"/>
    <mergeCell ref="C745:C746"/>
    <mergeCell ref="B747:B748"/>
    <mergeCell ref="C747:C748"/>
    <mergeCell ref="A726:A728"/>
    <mergeCell ref="B726:B727"/>
    <mergeCell ref="C726:C727"/>
    <mergeCell ref="A729:A737"/>
    <mergeCell ref="B729:B731"/>
    <mergeCell ref="C729:C731"/>
    <mergeCell ref="B732:B734"/>
    <mergeCell ref="C732:C734"/>
    <mergeCell ref="A716:A722"/>
    <mergeCell ref="B716:B717"/>
    <mergeCell ref="C716:C717"/>
    <mergeCell ref="B718:B719"/>
    <mergeCell ref="C718:C719"/>
    <mergeCell ref="A723:A725"/>
    <mergeCell ref="B723:B724"/>
    <mergeCell ref="C723:C724"/>
    <mergeCell ref="A706:A712"/>
    <mergeCell ref="B706:B707"/>
    <mergeCell ref="C706:C707"/>
    <mergeCell ref="B708:B709"/>
    <mergeCell ref="C708:C709"/>
    <mergeCell ref="A713:A715"/>
    <mergeCell ref="B713:B714"/>
    <mergeCell ref="C713:C714"/>
    <mergeCell ref="B692:B693"/>
    <mergeCell ref="C692:C693"/>
    <mergeCell ref="B694:B695"/>
    <mergeCell ref="C694:C695"/>
    <mergeCell ref="A699:A705"/>
    <mergeCell ref="B699:B700"/>
    <mergeCell ref="C699:C700"/>
    <mergeCell ref="B701:B702"/>
    <mergeCell ref="C701:C702"/>
    <mergeCell ref="A680:A686"/>
    <mergeCell ref="B680:B681"/>
    <mergeCell ref="C680:C681"/>
    <mergeCell ref="B682:B683"/>
    <mergeCell ref="C682:C683"/>
    <mergeCell ref="A687:A698"/>
    <mergeCell ref="B687:B688"/>
    <mergeCell ref="C687:C688"/>
    <mergeCell ref="B689:B690"/>
    <mergeCell ref="C689:C690"/>
    <mergeCell ref="A675:A676"/>
    <mergeCell ref="B675:B676"/>
    <mergeCell ref="C675:C676"/>
    <mergeCell ref="A677:A679"/>
    <mergeCell ref="B677:B678"/>
    <mergeCell ref="C677:C678"/>
    <mergeCell ref="A653:A665"/>
    <mergeCell ref="A666:A670"/>
    <mergeCell ref="B666:B667"/>
    <mergeCell ref="C666:C667"/>
    <mergeCell ref="A671:A674"/>
    <mergeCell ref="B671:B672"/>
    <mergeCell ref="C671:C672"/>
    <mergeCell ref="A643:A649"/>
    <mergeCell ref="B643:B644"/>
    <mergeCell ref="C643:C644"/>
    <mergeCell ref="B645:B646"/>
    <mergeCell ref="C645:C646"/>
    <mergeCell ref="A650:A652"/>
    <mergeCell ref="B650:B651"/>
    <mergeCell ref="C650:C651"/>
    <mergeCell ref="A629:A635"/>
    <mergeCell ref="B629:B630"/>
    <mergeCell ref="C629:C630"/>
    <mergeCell ref="B631:B632"/>
    <mergeCell ref="C631:C632"/>
    <mergeCell ref="A636:A642"/>
    <mergeCell ref="B636:B637"/>
    <mergeCell ref="C636:C637"/>
    <mergeCell ref="B638:B639"/>
    <mergeCell ref="C638:C639"/>
    <mergeCell ref="A616:A621"/>
    <mergeCell ref="B616:B617"/>
    <mergeCell ref="C616:C617"/>
    <mergeCell ref="B618:B619"/>
    <mergeCell ref="C618:C619"/>
    <mergeCell ref="A622:A628"/>
    <mergeCell ref="B622:B623"/>
    <mergeCell ref="C622:C623"/>
    <mergeCell ref="B624:B625"/>
    <mergeCell ref="C624:C625"/>
    <mergeCell ref="A606:A608"/>
    <mergeCell ref="B606:B607"/>
    <mergeCell ref="C606:C607"/>
    <mergeCell ref="A609:A615"/>
    <mergeCell ref="B609:B610"/>
    <mergeCell ref="C609:C610"/>
    <mergeCell ref="B611:B612"/>
    <mergeCell ref="C611:C612"/>
    <mergeCell ref="A594:A598"/>
    <mergeCell ref="B594:B595"/>
    <mergeCell ref="C594:C595"/>
    <mergeCell ref="A599:A605"/>
    <mergeCell ref="B599:B600"/>
    <mergeCell ref="C599:C600"/>
    <mergeCell ref="B601:B602"/>
    <mergeCell ref="C601:C602"/>
    <mergeCell ref="A582:A589"/>
    <mergeCell ref="B582:B583"/>
    <mergeCell ref="C582:C583"/>
    <mergeCell ref="B584:B585"/>
    <mergeCell ref="C584:C585"/>
    <mergeCell ref="A590:A593"/>
    <mergeCell ref="B590:B591"/>
    <mergeCell ref="C590:C591"/>
    <mergeCell ref="E564:F564"/>
    <mergeCell ref="B566:B568"/>
    <mergeCell ref="C566:C568"/>
    <mergeCell ref="E567:F567"/>
    <mergeCell ref="A572:A581"/>
    <mergeCell ref="B572:B574"/>
    <mergeCell ref="C572:C574"/>
    <mergeCell ref="B575:B577"/>
    <mergeCell ref="C575:C577"/>
    <mergeCell ref="A554:A562"/>
    <mergeCell ref="B554:B556"/>
    <mergeCell ref="C554:C556"/>
    <mergeCell ref="B557:B558"/>
    <mergeCell ref="C557:C558"/>
    <mergeCell ref="A563:A571"/>
    <mergeCell ref="B563:B565"/>
    <mergeCell ref="C563:C565"/>
    <mergeCell ref="A521:A529"/>
    <mergeCell ref="A530:A553"/>
    <mergeCell ref="B530:B532"/>
    <mergeCell ref="C530:C532"/>
    <mergeCell ref="B533:B535"/>
    <mergeCell ref="C533:C535"/>
    <mergeCell ref="B536:B538"/>
    <mergeCell ref="C536:C538"/>
    <mergeCell ref="A503:A513"/>
    <mergeCell ref="B503:B505"/>
    <mergeCell ref="C503:C505"/>
    <mergeCell ref="B506:B508"/>
    <mergeCell ref="C506:C508"/>
    <mergeCell ref="A514:A520"/>
    <mergeCell ref="B514:B515"/>
    <mergeCell ref="C514:C515"/>
    <mergeCell ref="B516:B517"/>
    <mergeCell ref="C516:C517"/>
    <mergeCell ref="A487:A495"/>
    <mergeCell ref="B487:B489"/>
    <mergeCell ref="C487:C489"/>
    <mergeCell ref="B490:B491"/>
    <mergeCell ref="C490:C491"/>
    <mergeCell ref="A496:A502"/>
    <mergeCell ref="B496:B497"/>
    <mergeCell ref="C496:C497"/>
    <mergeCell ref="B498:B499"/>
    <mergeCell ref="C498:C499"/>
    <mergeCell ref="B472:B473"/>
    <mergeCell ref="C472:C473"/>
    <mergeCell ref="B474:B475"/>
    <mergeCell ref="C474:C475"/>
    <mergeCell ref="B476:B477"/>
    <mergeCell ref="C476:C477"/>
    <mergeCell ref="A460:A466"/>
    <mergeCell ref="B460:B461"/>
    <mergeCell ref="C460:C461"/>
    <mergeCell ref="B462:B463"/>
    <mergeCell ref="C462:C463"/>
    <mergeCell ref="A467:A486"/>
    <mergeCell ref="B467:B468"/>
    <mergeCell ref="C467:C468"/>
    <mergeCell ref="B469:B470"/>
    <mergeCell ref="C469:C470"/>
    <mergeCell ref="A450:A456"/>
    <mergeCell ref="B450:B451"/>
    <mergeCell ref="C450:C451"/>
    <mergeCell ref="B452:B453"/>
    <mergeCell ref="C452:C453"/>
    <mergeCell ref="A457:A459"/>
    <mergeCell ref="B457:B458"/>
    <mergeCell ref="C457:C458"/>
    <mergeCell ref="A432:A439"/>
    <mergeCell ref="B432:B433"/>
    <mergeCell ref="C432:C433"/>
    <mergeCell ref="B434:B435"/>
    <mergeCell ref="C434:C435"/>
    <mergeCell ref="A440:A449"/>
    <mergeCell ref="B440:B442"/>
    <mergeCell ref="C440:C442"/>
    <mergeCell ref="B443:B445"/>
    <mergeCell ref="C443:C445"/>
    <mergeCell ref="A418:A424"/>
    <mergeCell ref="B418:B419"/>
    <mergeCell ref="C418:C419"/>
    <mergeCell ref="B420:B421"/>
    <mergeCell ref="C420:C421"/>
    <mergeCell ref="A425:A431"/>
    <mergeCell ref="B425:B426"/>
    <mergeCell ref="C425:C426"/>
    <mergeCell ref="B427:B428"/>
    <mergeCell ref="C427:C428"/>
    <mergeCell ref="A405:A417"/>
    <mergeCell ref="B405:B407"/>
    <mergeCell ref="C405:C407"/>
    <mergeCell ref="B408:B409"/>
    <mergeCell ref="C408:C409"/>
    <mergeCell ref="B410:B411"/>
    <mergeCell ref="C410:C411"/>
    <mergeCell ref="A395:A401"/>
    <mergeCell ref="B395:B396"/>
    <mergeCell ref="C395:C396"/>
    <mergeCell ref="B397:B398"/>
    <mergeCell ref="C397:C398"/>
    <mergeCell ref="A402:A404"/>
    <mergeCell ref="B402:B403"/>
    <mergeCell ref="C402:C403"/>
    <mergeCell ref="A381:A387"/>
    <mergeCell ref="B381:B382"/>
    <mergeCell ref="C381:C382"/>
    <mergeCell ref="B383:B384"/>
    <mergeCell ref="C383:C384"/>
    <mergeCell ref="A388:A394"/>
    <mergeCell ref="B388:B389"/>
    <mergeCell ref="C388:C389"/>
    <mergeCell ref="B390:B391"/>
    <mergeCell ref="C390:C391"/>
    <mergeCell ref="C361:C362"/>
    <mergeCell ref="A371:A380"/>
    <mergeCell ref="B371:B372"/>
    <mergeCell ref="C371:C372"/>
    <mergeCell ref="B373:B374"/>
    <mergeCell ref="C373:C374"/>
    <mergeCell ref="B375:B376"/>
    <mergeCell ref="C375:C376"/>
    <mergeCell ref="N3:R3"/>
    <mergeCell ref="N4:R4"/>
    <mergeCell ref="P5:R5"/>
    <mergeCell ref="Q6:R6"/>
    <mergeCell ref="A357:A370"/>
    <mergeCell ref="B357:B358"/>
    <mergeCell ref="C357:C358"/>
    <mergeCell ref="B359:B360"/>
    <mergeCell ref="C359:C360"/>
    <mergeCell ref="B361:B362"/>
    <mergeCell ref="A295:A309"/>
    <mergeCell ref="B295:B297"/>
    <mergeCell ref="C295:C297"/>
    <mergeCell ref="B298:B300"/>
    <mergeCell ref="C298:C300"/>
    <mergeCell ref="A262:A270"/>
    <mergeCell ref="N1:Q1"/>
    <mergeCell ref="N2:R2"/>
    <mergeCell ref="A341:A349"/>
    <mergeCell ref="B341:B343"/>
    <mergeCell ref="C341:C343"/>
    <mergeCell ref="B344:B346"/>
    <mergeCell ref="C344:C346"/>
    <mergeCell ref="A350:A356"/>
    <mergeCell ref="B350:B351"/>
    <mergeCell ref="C350:C351"/>
    <mergeCell ref="B352:B353"/>
    <mergeCell ref="C352:C353"/>
    <mergeCell ref="A310:A326"/>
    <mergeCell ref="B310:B312"/>
    <mergeCell ref="C310:C312"/>
    <mergeCell ref="B313:B315"/>
    <mergeCell ref="C313:C315"/>
    <mergeCell ref="A327:A340"/>
    <mergeCell ref="B327:B329"/>
    <mergeCell ref="C327:C329"/>
    <mergeCell ref="B330:B332"/>
    <mergeCell ref="C330:C332"/>
    <mergeCell ref="B278:B279"/>
    <mergeCell ref="C278:C279"/>
    <mergeCell ref="B262:B264"/>
    <mergeCell ref="C262:C264"/>
    <mergeCell ref="B265:B267"/>
    <mergeCell ref="C265:C267"/>
    <mergeCell ref="A271:A294"/>
    <mergeCell ref="B271:B273"/>
    <mergeCell ref="C271:C273"/>
    <mergeCell ref="B274:B276"/>
    <mergeCell ref="C274:C276"/>
    <mergeCell ref="B244:B246"/>
    <mergeCell ref="C244:C246"/>
    <mergeCell ref="B247:B249"/>
    <mergeCell ref="C247:C249"/>
    <mergeCell ref="B250:B251"/>
    <mergeCell ref="C250:C251"/>
    <mergeCell ref="A228:A238"/>
    <mergeCell ref="B228:B229"/>
    <mergeCell ref="C228:C229"/>
    <mergeCell ref="B230:B231"/>
    <mergeCell ref="C230:C231"/>
    <mergeCell ref="A239:A261"/>
    <mergeCell ref="B239:B240"/>
    <mergeCell ref="C239:C240"/>
    <mergeCell ref="B241:B242"/>
    <mergeCell ref="C241:C242"/>
    <mergeCell ref="A210:A216"/>
    <mergeCell ref="B210:B211"/>
    <mergeCell ref="C210:C211"/>
    <mergeCell ref="B212:B213"/>
    <mergeCell ref="C212:C213"/>
    <mergeCell ref="A217:A227"/>
    <mergeCell ref="B217:B219"/>
    <mergeCell ref="C217:C219"/>
    <mergeCell ref="B220:B222"/>
    <mergeCell ref="C220:C222"/>
    <mergeCell ref="A206:A209"/>
    <mergeCell ref="B206:B207"/>
    <mergeCell ref="C206:C207"/>
    <mergeCell ref="A174:A186"/>
    <mergeCell ref="B174:B176"/>
    <mergeCell ref="C174:C176"/>
    <mergeCell ref="B177:B179"/>
    <mergeCell ref="C177:C179"/>
    <mergeCell ref="A187:A194"/>
    <mergeCell ref="B187:B188"/>
    <mergeCell ref="C187:C188"/>
    <mergeCell ref="B189:B190"/>
    <mergeCell ref="C189:C190"/>
    <mergeCell ref="A162:A173"/>
    <mergeCell ref="B162:B164"/>
    <mergeCell ref="C162:C164"/>
    <mergeCell ref="B165:B167"/>
    <mergeCell ref="C165:C167"/>
    <mergeCell ref="A195:A205"/>
    <mergeCell ref="B195:B197"/>
    <mergeCell ref="C195:C197"/>
    <mergeCell ref="B198:B200"/>
    <mergeCell ref="C198:C200"/>
    <mergeCell ref="A131:A141"/>
    <mergeCell ref="B131:B133"/>
    <mergeCell ref="C131:C133"/>
    <mergeCell ref="B134:B136"/>
    <mergeCell ref="C134:C136"/>
    <mergeCell ref="A142:A161"/>
    <mergeCell ref="B142:B144"/>
    <mergeCell ref="C142:C144"/>
    <mergeCell ref="B145:B147"/>
    <mergeCell ref="C145:C147"/>
    <mergeCell ref="B149:B150"/>
    <mergeCell ref="C149:C150"/>
    <mergeCell ref="B151:B152"/>
    <mergeCell ref="C151:C152"/>
    <mergeCell ref="A108:A117"/>
    <mergeCell ref="B108:B110"/>
    <mergeCell ref="C108:C110"/>
    <mergeCell ref="B111:B113"/>
    <mergeCell ref="C111:C113"/>
    <mergeCell ref="A118:A130"/>
    <mergeCell ref="B118:B120"/>
    <mergeCell ref="C118:C120"/>
    <mergeCell ref="B121:B123"/>
    <mergeCell ref="C121:C123"/>
    <mergeCell ref="A88:A107"/>
    <mergeCell ref="B88:B89"/>
    <mergeCell ref="C88:C89"/>
    <mergeCell ref="B90:B92"/>
    <mergeCell ref="C90:C92"/>
    <mergeCell ref="B93:B95"/>
    <mergeCell ref="C93:C95"/>
    <mergeCell ref="A75:A87"/>
    <mergeCell ref="B75:B77"/>
    <mergeCell ref="C75:C77"/>
    <mergeCell ref="B78:B80"/>
    <mergeCell ref="C78:C80"/>
    <mergeCell ref="A36:A55"/>
    <mergeCell ref="B36:B38"/>
    <mergeCell ref="C36:C38"/>
    <mergeCell ref="B39:B41"/>
    <mergeCell ref="C39:C41"/>
    <mergeCell ref="D85:F85"/>
    <mergeCell ref="D87:F87"/>
    <mergeCell ref="B42:B44"/>
    <mergeCell ref="C42:C44"/>
    <mergeCell ref="A56:A74"/>
    <mergeCell ref="B56:B58"/>
    <mergeCell ref="C56:C58"/>
    <mergeCell ref="B59:B61"/>
    <mergeCell ref="C59:C61"/>
    <mergeCell ref="A17:A28"/>
    <mergeCell ref="B17:B19"/>
    <mergeCell ref="C17:C19"/>
    <mergeCell ref="B20:B22"/>
    <mergeCell ref="C20:C22"/>
    <mergeCell ref="A29:A35"/>
    <mergeCell ref="B29:B30"/>
    <mergeCell ref="C29:C30"/>
    <mergeCell ref="B31:B32"/>
    <mergeCell ref="C31:C32"/>
    <mergeCell ref="A9:R9"/>
    <mergeCell ref="A10:R10"/>
    <mergeCell ref="A12:A15"/>
    <mergeCell ref="B12:B15"/>
    <mergeCell ref="C12:C15"/>
    <mergeCell ref="D12:F12"/>
    <mergeCell ref="G12:J12"/>
    <mergeCell ref="K12:N12"/>
    <mergeCell ref="O12:R12"/>
    <mergeCell ref="E13:F13"/>
    <mergeCell ref="G13:J13"/>
    <mergeCell ref="K13:N13"/>
    <mergeCell ref="O13:R13"/>
    <mergeCell ref="E14:E15"/>
    <mergeCell ref="F14:F15"/>
  </mergeCells>
  <pageMargins left="0.39370078740157483" right="0.23622047244094491" top="0.19685039370078741" bottom="0.15748031496062992" header="0.19685039370078741" footer="0.15748031496062992"/>
  <pageSetup paperSize="9" scale="79" orientation="landscape" r:id="rId1"/>
  <headerFooter>
    <oddFooter>&amp;R&amp;P</oddFooter>
  </headerFooter>
  <rowBreaks count="21" manualBreakCount="21">
    <brk id="35" max="16383" man="1"/>
    <brk id="74" max="16383" man="1"/>
    <brk id="107" max="16383" man="1"/>
    <brk id="141" max="16383" man="1"/>
    <brk id="173" max="16383" man="1"/>
    <brk id="209" max="16383" man="1"/>
    <brk id="238" max="16383" man="1"/>
    <brk id="270" max="16383" man="1"/>
    <brk id="309" max="17" man="1"/>
    <brk id="349" max="16383" man="1"/>
    <brk id="387" max="16383" man="1"/>
    <brk id="424" max="16383" man="1"/>
    <brk id="459" max="16383" man="1"/>
    <brk id="495" max="16383" man="1"/>
    <brk id="529" max="16383" man="1"/>
    <brk id="562" max="16383" man="1"/>
    <brk id="598" max="16383" man="1"/>
    <brk id="635" max="16383" man="1"/>
    <brk id="670" max="17" man="1"/>
    <brk id="705" max="17" man="1"/>
    <brk id="73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74"/>
  <sheetViews>
    <sheetView view="pageBreakPreview" topLeftCell="A751" zoomScale="90" zoomScaleNormal="80" zoomScaleSheetLayoutView="90" workbookViewId="0">
      <selection activeCell="A773" sqref="A773:M774"/>
    </sheetView>
  </sheetViews>
  <sheetFormatPr defaultRowHeight="14.4"/>
  <cols>
    <col min="1" max="1" width="8.6640625" style="423" customWidth="1"/>
    <col min="3" max="8" width="9.109375" customWidth="1"/>
    <col min="9" max="9" width="11.109375" customWidth="1"/>
    <col min="10" max="10" width="9.33203125" customWidth="1"/>
    <col min="11" max="11" width="9.109375" customWidth="1"/>
    <col min="12" max="12" width="9.44140625" customWidth="1"/>
  </cols>
  <sheetData>
    <row r="1" spans="1:13" ht="15.6">
      <c r="B1" s="709"/>
      <c r="C1" s="709"/>
      <c r="D1" s="709"/>
      <c r="E1" s="377"/>
      <c r="F1" s="709"/>
      <c r="G1" s="709"/>
      <c r="H1" s="974" t="s">
        <v>186</v>
      </c>
      <c r="I1" s="974"/>
      <c r="J1" s="974"/>
      <c r="K1" s="974"/>
      <c r="L1" s="974"/>
    </row>
    <row r="2" spans="1:13" ht="15.6">
      <c r="B2" s="709"/>
      <c r="C2" s="709"/>
      <c r="D2" s="709"/>
      <c r="E2" s="377"/>
      <c r="F2" s="709"/>
      <c r="G2" s="974" t="s">
        <v>444</v>
      </c>
      <c r="H2" s="974"/>
      <c r="I2" s="974"/>
      <c r="J2" s="974"/>
      <c r="K2" s="974"/>
      <c r="L2" s="974"/>
      <c r="M2" s="349"/>
    </row>
    <row r="3" spans="1:13" ht="15.6">
      <c r="B3" s="709"/>
      <c r="C3" s="709"/>
      <c r="D3" s="709"/>
      <c r="E3" s="377"/>
      <c r="F3" s="709"/>
      <c r="G3" s="974" t="s">
        <v>445</v>
      </c>
      <c r="H3" s="974"/>
      <c r="I3" s="974"/>
      <c r="J3" s="974"/>
      <c r="K3" s="974"/>
      <c r="L3" s="974"/>
      <c r="M3" s="349"/>
    </row>
    <row r="4" spans="1:13" ht="15.6">
      <c r="B4" s="709"/>
      <c r="C4" s="709"/>
      <c r="D4" s="709"/>
      <c r="E4" s="377"/>
      <c r="F4" s="709"/>
      <c r="G4" s="991" t="s">
        <v>446</v>
      </c>
      <c r="H4" s="991"/>
      <c r="I4" s="991"/>
      <c r="J4" s="991"/>
      <c r="K4" s="991"/>
      <c r="L4" s="991"/>
      <c r="M4" s="350"/>
    </row>
    <row r="5" spans="1:13" ht="15.6">
      <c r="B5" s="709"/>
      <c r="C5" s="709"/>
      <c r="D5" s="709"/>
      <c r="E5" s="377"/>
      <c r="F5" s="349"/>
      <c r="G5" s="974" t="s">
        <v>447</v>
      </c>
      <c r="H5" s="974"/>
      <c r="I5" s="974"/>
      <c r="J5" s="974"/>
      <c r="K5" s="974"/>
      <c r="L5" s="974"/>
      <c r="M5" s="349"/>
    </row>
    <row r="7" spans="1:13" ht="15.6">
      <c r="A7" s="708"/>
      <c r="B7" s="377"/>
      <c r="C7" s="709"/>
      <c r="D7" s="709"/>
      <c r="E7" s="709"/>
      <c r="F7" s="377"/>
      <c r="G7" s="709"/>
      <c r="H7" s="709"/>
      <c r="I7" s="349"/>
      <c r="J7" s="407"/>
      <c r="K7" s="350"/>
      <c r="L7" s="350"/>
      <c r="M7" s="351"/>
    </row>
    <row r="8" spans="1:13" ht="15.6">
      <c r="A8" s="1147" t="s">
        <v>369</v>
      </c>
      <c r="B8" s="1147"/>
      <c r="C8" s="1147"/>
      <c r="D8" s="1147"/>
      <c r="E8" s="1147"/>
      <c r="F8" s="1147"/>
      <c r="G8" s="1147"/>
      <c r="H8" s="1147"/>
      <c r="I8" s="1147"/>
      <c r="J8" s="1147"/>
      <c r="K8" s="1147"/>
      <c r="L8" s="1147"/>
      <c r="M8" s="467"/>
    </row>
    <row r="9" spans="1:13" ht="15.6">
      <c r="A9" s="1129" t="s">
        <v>370</v>
      </c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468"/>
    </row>
    <row r="10" spans="1:13" ht="16.2" thickBot="1">
      <c r="A10" s="1130" t="s">
        <v>448</v>
      </c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469"/>
    </row>
    <row r="11" spans="1:13" ht="15" thickBot="1">
      <c r="A11" s="1131" t="s">
        <v>371</v>
      </c>
      <c r="B11" s="1134" t="s">
        <v>372</v>
      </c>
      <c r="C11" s="1135"/>
      <c r="D11" s="1124" t="s">
        <v>373</v>
      </c>
      <c r="E11" s="1140"/>
      <c r="F11" s="1140"/>
      <c r="G11" s="1140"/>
      <c r="H11" s="1140"/>
      <c r="I11" s="1140"/>
      <c r="J11" s="1141" t="s">
        <v>160</v>
      </c>
      <c r="K11" s="1142"/>
      <c r="L11" s="1143"/>
      <c r="M11" s="1122" t="s">
        <v>374</v>
      </c>
    </row>
    <row r="12" spans="1:13" ht="15" thickBot="1">
      <c r="A12" s="1132"/>
      <c r="B12" s="1136"/>
      <c r="C12" s="1137"/>
      <c r="D12" s="1124" t="s">
        <v>375</v>
      </c>
      <c r="E12" s="1125"/>
      <c r="F12" s="1124" t="s">
        <v>376</v>
      </c>
      <c r="G12" s="1125"/>
      <c r="H12" s="1124" t="s">
        <v>377</v>
      </c>
      <c r="I12" s="1125"/>
      <c r="J12" s="1144"/>
      <c r="K12" s="1145"/>
      <c r="L12" s="1146"/>
      <c r="M12" s="1123"/>
    </row>
    <row r="13" spans="1:13" ht="15" thickBot="1">
      <c r="A13" s="1133"/>
      <c r="B13" s="1138"/>
      <c r="C13" s="1139"/>
      <c r="D13" s="470" t="s">
        <v>378</v>
      </c>
      <c r="E13" s="471" t="s">
        <v>379</v>
      </c>
      <c r="F13" s="470" t="s">
        <v>378</v>
      </c>
      <c r="G13" s="471" t="s">
        <v>379</v>
      </c>
      <c r="H13" s="471" t="s">
        <v>378</v>
      </c>
      <c r="I13" s="471" t="s">
        <v>379</v>
      </c>
      <c r="J13" s="472" t="s">
        <v>380</v>
      </c>
      <c r="K13" s="472" t="s">
        <v>381</v>
      </c>
      <c r="L13" s="472" t="s">
        <v>382</v>
      </c>
      <c r="M13" s="1123"/>
    </row>
    <row r="14" spans="1:13">
      <c r="A14" s="1025">
        <v>3</v>
      </c>
      <c r="B14" s="1028" t="s">
        <v>383</v>
      </c>
      <c r="C14" s="473">
        <v>10</v>
      </c>
      <c r="D14" s="474">
        <v>47.4</v>
      </c>
      <c r="E14" s="475" t="s">
        <v>384</v>
      </c>
      <c r="F14" s="474">
        <v>48.8</v>
      </c>
      <c r="G14" s="475">
        <v>25</v>
      </c>
      <c r="H14" s="476">
        <v>49.7</v>
      </c>
      <c r="I14" s="477">
        <v>55</v>
      </c>
      <c r="J14" s="478">
        <v>0.2</v>
      </c>
      <c r="K14" s="479">
        <v>0.3</v>
      </c>
      <c r="L14" s="480">
        <v>0.23</v>
      </c>
      <c r="M14" s="481"/>
    </row>
    <row r="15" spans="1:13">
      <c r="A15" s="1025"/>
      <c r="B15" s="1028"/>
      <c r="C15" s="473">
        <v>11</v>
      </c>
      <c r="D15" s="474" t="s">
        <v>385</v>
      </c>
      <c r="E15" s="482" t="s">
        <v>385</v>
      </c>
      <c r="F15" s="474" t="s">
        <v>385</v>
      </c>
      <c r="G15" s="482" t="s">
        <v>385</v>
      </c>
      <c r="H15" s="476" t="s">
        <v>385</v>
      </c>
      <c r="I15" s="482" t="s">
        <v>385</v>
      </c>
      <c r="J15" s="483">
        <v>0.3</v>
      </c>
      <c r="K15" s="484">
        <v>0.37</v>
      </c>
      <c r="L15" s="485">
        <v>0.36</v>
      </c>
      <c r="M15" s="486"/>
    </row>
    <row r="16" spans="1:13">
      <c r="A16" s="1025"/>
      <c r="B16" s="1028"/>
      <c r="C16" s="487">
        <v>12</v>
      </c>
      <c r="D16" s="488" t="s">
        <v>385</v>
      </c>
      <c r="E16" s="489" t="s">
        <v>385</v>
      </c>
      <c r="F16" s="488" t="s">
        <v>385</v>
      </c>
      <c r="G16" s="489" t="s">
        <v>385</v>
      </c>
      <c r="H16" s="490" t="s">
        <v>385</v>
      </c>
      <c r="I16" s="489" t="s">
        <v>385</v>
      </c>
      <c r="J16" s="483">
        <v>0</v>
      </c>
      <c r="K16" s="484">
        <v>0</v>
      </c>
      <c r="L16" s="485">
        <v>0</v>
      </c>
      <c r="M16" s="486"/>
    </row>
    <row r="17" spans="1:13">
      <c r="A17" s="1025"/>
      <c r="B17" s="1028"/>
      <c r="C17" s="487">
        <v>13</v>
      </c>
      <c r="D17" s="488" t="s">
        <v>385</v>
      </c>
      <c r="E17" s="489" t="s">
        <v>385</v>
      </c>
      <c r="F17" s="488" t="s">
        <v>385</v>
      </c>
      <c r="G17" s="489" t="s">
        <v>385</v>
      </c>
      <c r="H17" s="490" t="s">
        <v>385</v>
      </c>
      <c r="I17" s="489" t="s">
        <v>385</v>
      </c>
      <c r="J17" s="483">
        <v>0.01</v>
      </c>
      <c r="K17" s="484">
        <v>0.02</v>
      </c>
      <c r="L17" s="485">
        <v>0.01</v>
      </c>
      <c r="M17" s="486"/>
    </row>
    <row r="18" spans="1:13">
      <c r="A18" s="1025"/>
      <c r="B18" s="1028"/>
      <c r="C18" s="487">
        <v>14</v>
      </c>
      <c r="D18" s="488" t="s">
        <v>385</v>
      </c>
      <c r="E18" s="489" t="s">
        <v>385</v>
      </c>
      <c r="F18" s="488" t="s">
        <v>385</v>
      </c>
      <c r="G18" s="489" t="s">
        <v>385</v>
      </c>
      <c r="H18" s="490" t="s">
        <v>385</v>
      </c>
      <c r="I18" s="489" t="s">
        <v>385</v>
      </c>
      <c r="J18" s="483">
        <v>0.14000000000000001</v>
      </c>
      <c r="K18" s="484">
        <v>0.28000000000000003</v>
      </c>
      <c r="L18" s="485">
        <v>0.33</v>
      </c>
      <c r="M18" s="486"/>
    </row>
    <row r="19" spans="1:13">
      <c r="A19" s="1025"/>
      <c r="B19" s="1028"/>
      <c r="C19" s="487">
        <v>15</v>
      </c>
      <c r="D19" s="488" t="s">
        <v>385</v>
      </c>
      <c r="E19" s="489" t="s">
        <v>385</v>
      </c>
      <c r="F19" s="488" t="s">
        <v>385</v>
      </c>
      <c r="G19" s="489" t="s">
        <v>385</v>
      </c>
      <c r="H19" s="490" t="s">
        <v>385</v>
      </c>
      <c r="I19" s="489" t="s">
        <v>385</v>
      </c>
      <c r="J19" s="483">
        <v>0</v>
      </c>
      <c r="K19" s="484">
        <v>0</v>
      </c>
      <c r="L19" s="485">
        <v>0</v>
      </c>
      <c r="M19" s="486"/>
    </row>
    <row r="20" spans="1:13">
      <c r="A20" s="1025"/>
      <c r="B20" s="1028"/>
      <c r="C20" s="487">
        <v>18</v>
      </c>
      <c r="D20" s="488" t="s">
        <v>385</v>
      </c>
      <c r="E20" s="489" t="s">
        <v>385</v>
      </c>
      <c r="F20" s="488" t="s">
        <v>385</v>
      </c>
      <c r="G20" s="489" t="s">
        <v>385</v>
      </c>
      <c r="H20" s="490" t="s">
        <v>385</v>
      </c>
      <c r="I20" s="489" t="s">
        <v>385</v>
      </c>
      <c r="J20" s="483">
        <v>0.48</v>
      </c>
      <c r="K20" s="484">
        <v>0.64</v>
      </c>
      <c r="L20" s="485">
        <v>0.7</v>
      </c>
      <c r="M20" s="486"/>
    </row>
    <row r="21" spans="1:13">
      <c r="A21" s="1025"/>
      <c r="B21" s="1028"/>
      <c r="C21" s="487">
        <v>23</v>
      </c>
      <c r="D21" s="488" t="s">
        <v>385</v>
      </c>
      <c r="E21" s="489" t="s">
        <v>385</v>
      </c>
      <c r="F21" s="488" t="s">
        <v>385</v>
      </c>
      <c r="G21" s="489" t="s">
        <v>385</v>
      </c>
      <c r="H21" s="490" t="s">
        <v>385</v>
      </c>
      <c r="I21" s="489" t="s">
        <v>385</v>
      </c>
      <c r="J21" s="483">
        <v>0</v>
      </c>
      <c r="K21" s="484">
        <v>0</v>
      </c>
      <c r="L21" s="485">
        <v>0</v>
      </c>
      <c r="M21" s="486"/>
    </row>
    <row r="22" spans="1:13">
      <c r="A22" s="1025"/>
      <c r="B22" s="1028"/>
      <c r="C22" s="487">
        <v>24</v>
      </c>
      <c r="D22" s="488" t="s">
        <v>385</v>
      </c>
      <c r="E22" s="489" t="s">
        <v>385</v>
      </c>
      <c r="F22" s="488" t="s">
        <v>385</v>
      </c>
      <c r="G22" s="489" t="s">
        <v>385</v>
      </c>
      <c r="H22" s="490" t="s">
        <v>385</v>
      </c>
      <c r="I22" s="489" t="s">
        <v>385</v>
      </c>
      <c r="J22" s="483">
        <v>0</v>
      </c>
      <c r="K22" s="484">
        <v>0</v>
      </c>
      <c r="L22" s="485">
        <v>0</v>
      </c>
      <c r="M22" s="486"/>
    </row>
    <row r="23" spans="1:13">
      <c r="A23" s="1025"/>
      <c r="B23" s="1028"/>
      <c r="C23" s="491"/>
      <c r="D23" s="488"/>
      <c r="E23" s="492"/>
      <c r="F23" s="488"/>
      <c r="G23" s="492"/>
      <c r="H23" s="490"/>
      <c r="I23" s="493" t="s">
        <v>386</v>
      </c>
      <c r="J23" s="494">
        <f>SUM(J14:J22)</f>
        <v>1.1299999999999999</v>
      </c>
      <c r="K23" s="495">
        <f>SUM(K14:K22)</f>
        <v>1.6099999999999999</v>
      </c>
      <c r="L23" s="753">
        <f>SUM(L14:L22)</f>
        <v>1.63</v>
      </c>
      <c r="M23" s="486"/>
    </row>
    <row r="24" spans="1:13" ht="15" thickBot="1">
      <c r="A24" s="1025"/>
      <c r="B24" s="1029"/>
      <c r="C24" s="497"/>
      <c r="D24" s="498"/>
      <c r="E24" s="499"/>
      <c r="F24" s="498"/>
      <c r="G24" s="499"/>
      <c r="H24" s="500"/>
      <c r="I24" s="501" t="s">
        <v>387</v>
      </c>
      <c r="J24" s="502">
        <v>1.21</v>
      </c>
      <c r="K24" s="503">
        <v>1.66</v>
      </c>
      <c r="L24" s="504">
        <v>1.69</v>
      </c>
      <c r="M24" s="505"/>
    </row>
    <row r="25" spans="1:13">
      <c r="A25" s="1025"/>
      <c r="B25" s="1126" t="s">
        <v>388</v>
      </c>
      <c r="C25" s="506" t="s">
        <v>389</v>
      </c>
      <c r="D25" s="474">
        <v>47.4</v>
      </c>
      <c r="E25" s="475" t="s">
        <v>384</v>
      </c>
      <c r="F25" s="474">
        <v>48.8</v>
      </c>
      <c r="G25" s="475">
        <v>25</v>
      </c>
      <c r="H25" s="476">
        <v>49.7</v>
      </c>
      <c r="I25" s="477">
        <v>55</v>
      </c>
      <c r="J25" s="507">
        <v>0</v>
      </c>
      <c r="K25" s="508">
        <v>0</v>
      </c>
      <c r="L25" s="509">
        <v>0.18</v>
      </c>
      <c r="M25" s="481"/>
    </row>
    <row r="26" spans="1:13">
      <c r="A26" s="1025"/>
      <c r="B26" s="1127"/>
      <c r="C26" s="510" t="s">
        <v>390</v>
      </c>
      <c r="D26" s="488" t="s">
        <v>385</v>
      </c>
      <c r="E26" s="489" t="s">
        <v>385</v>
      </c>
      <c r="F26" s="488" t="s">
        <v>385</v>
      </c>
      <c r="G26" s="489" t="s">
        <v>385</v>
      </c>
      <c r="H26" s="490" t="s">
        <v>385</v>
      </c>
      <c r="I26" s="489" t="s">
        <v>385</v>
      </c>
      <c r="J26" s="483">
        <v>0.08</v>
      </c>
      <c r="K26" s="484">
        <v>0.17</v>
      </c>
      <c r="L26" s="485">
        <v>0.09</v>
      </c>
      <c r="M26" s="511"/>
    </row>
    <row r="27" spans="1:13" ht="15" thickBot="1">
      <c r="A27" s="1026"/>
      <c r="B27" s="1128"/>
      <c r="C27" s="497"/>
      <c r="D27" s="498"/>
      <c r="E27" s="499"/>
      <c r="F27" s="498"/>
      <c r="G27" s="499"/>
      <c r="H27" s="500"/>
      <c r="I27" s="512" t="s">
        <v>386</v>
      </c>
      <c r="J27" s="513">
        <f>J25+J26</f>
        <v>0.08</v>
      </c>
      <c r="K27" s="503">
        <f>K25+K26</f>
        <v>0.17</v>
      </c>
      <c r="L27" s="514">
        <f>L25+L26</f>
        <v>0.27</v>
      </c>
      <c r="M27" s="505">
        <v>6</v>
      </c>
    </row>
    <row r="28" spans="1:13">
      <c r="A28" s="1024">
        <v>4</v>
      </c>
      <c r="B28" s="1027" t="s">
        <v>383</v>
      </c>
      <c r="C28" s="515">
        <v>8</v>
      </c>
      <c r="D28" s="516">
        <v>46.8</v>
      </c>
      <c r="E28" s="517" t="s">
        <v>384</v>
      </c>
      <c r="F28" s="516">
        <v>48.6</v>
      </c>
      <c r="G28" s="517">
        <v>60</v>
      </c>
      <c r="H28" s="518">
        <v>49.7</v>
      </c>
      <c r="I28" s="519">
        <v>50</v>
      </c>
      <c r="J28" s="507">
        <v>0.28000000000000003</v>
      </c>
      <c r="K28" s="508">
        <v>0.43</v>
      </c>
      <c r="L28" s="509">
        <v>0.56999999999999995</v>
      </c>
      <c r="M28" s="481"/>
    </row>
    <row r="29" spans="1:13">
      <c r="A29" s="1025"/>
      <c r="B29" s="1028"/>
      <c r="C29" s="487">
        <v>13</v>
      </c>
      <c r="D29" s="488" t="s">
        <v>385</v>
      </c>
      <c r="E29" s="489" t="s">
        <v>385</v>
      </c>
      <c r="F29" s="488" t="s">
        <v>385</v>
      </c>
      <c r="G29" s="489" t="s">
        <v>385</v>
      </c>
      <c r="H29" s="490" t="s">
        <v>385</v>
      </c>
      <c r="I29" s="489" t="s">
        <v>385</v>
      </c>
      <c r="J29" s="483">
        <v>0.42799999999999999</v>
      </c>
      <c r="K29" s="484">
        <v>0.623</v>
      </c>
      <c r="L29" s="485">
        <v>0.65200000000000002</v>
      </c>
      <c r="M29" s="486"/>
    </row>
    <row r="30" spans="1:13">
      <c r="A30" s="1025"/>
      <c r="B30" s="1028"/>
      <c r="C30" s="487">
        <v>14</v>
      </c>
      <c r="D30" s="488" t="s">
        <v>385</v>
      </c>
      <c r="E30" s="489" t="s">
        <v>385</v>
      </c>
      <c r="F30" s="488" t="s">
        <v>385</v>
      </c>
      <c r="G30" s="489" t="s">
        <v>385</v>
      </c>
      <c r="H30" s="490" t="s">
        <v>385</v>
      </c>
      <c r="I30" s="489" t="s">
        <v>385</v>
      </c>
      <c r="J30" s="483">
        <v>3.0000000000000001E-3</v>
      </c>
      <c r="K30" s="484">
        <v>3.0000000000000001E-3</v>
      </c>
      <c r="L30" s="485">
        <v>3.0000000000000001E-3</v>
      </c>
      <c r="M30" s="486"/>
    </row>
    <row r="31" spans="1:13">
      <c r="A31" s="1025"/>
      <c r="B31" s="1028"/>
      <c r="C31" s="487">
        <v>15</v>
      </c>
      <c r="D31" s="488" t="s">
        <v>385</v>
      </c>
      <c r="E31" s="489" t="s">
        <v>385</v>
      </c>
      <c r="F31" s="488" t="s">
        <v>385</v>
      </c>
      <c r="G31" s="489" t="s">
        <v>385</v>
      </c>
      <c r="H31" s="490" t="s">
        <v>385</v>
      </c>
      <c r="I31" s="489" t="s">
        <v>385</v>
      </c>
      <c r="J31" s="483">
        <v>1.452</v>
      </c>
      <c r="K31" s="484">
        <v>2.1030000000000002</v>
      </c>
      <c r="L31" s="485">
        <v>2.7280000000000002</v>
      </c>
      <c r="M31" s="486"/>
    </row>
    <row r="32" spans="1:13">
      <c r="A32" s="1025"/>
      <c r="B32" s="1028"/>
      <c r="C32" s="487">
        <v>17</v>
      </c>
      <c r="D32" s="488" t="s">
        <v>385</v>
      </c>
      <c r="E32" s="489" t="s">
        <v>385</v>
      </c>
      <c r="F32" s="488" t="s">
        <v>385</v>
      </c>
      <c r="G32" s="489" t="s">
        <v>385</v>
      </c>
      <c r="H32" s="490" t="s">
        <v>385</v>
      </c>
      <c r="I32" s="489" t="s">
        <v>385</v>
      </c>
      <c r="J32" s="483">
        <v>0.93400000000000005</v>
      </c>
      <c r="K32" s="484">
        <v>1.5389999999999999</v>
      </c>
      <c r="L32" s="485">
        <v>1.9019999999999999</v>
      </c>
      <c r="M32" s="486"/>
    </row>
    <row r="33" spans="1:13">
      <c r="A33" s="1025"/>
      <c r="B33" s="1028"/>
      <c r="C33" s="487">
        <v>18</v>
      </c>
      <c r="D33" s="488" t="s">
        <v>385</v>
      </c>
      <c r="E33" s="489" t="s">
        <v>385</v>
      </c>
      <c r="F33" s="488" t="s">
        <v>385</v>
      </c>
      <c r="G33" s="489" t="s">
        <v>385</v>
      </c>
      <c r="H33" s="490" t="s">
        <v>385</v>
      </c>
      <c r="I33" s="489" t="s">
        <v>385</v>
      </c>
      <c r="J33" s="483">
        <v>0.54700000000000004</v>
      </c>
      <c r="K33" s="484">
        <v>1.0840000000000001</v>
      </c>
      <c r="L33" s="485">
        <v>1.3839999999999999</v>
      </c>
      <c r="M33" s="486"/>
    </row>
    <row r="34" spans="1:13">
      <c r="A34" s="1025"/>
      <c r="B34" s="1028"/>
      <c r="C34" s="487">
        <v>20</v>
      </c>
      <c r="D34" s="488" t="s">
        <v>385</v>
      </c>
      <c r="E34" s="489" t="s">
        <v>385</v>
      </c>
      <c r="F34" s="488" t="s">
        <v>385</v>
      </c>
      <c r="G34" s="489" t="s">
        <v>385</v>
      </c>
      <c r="H34" s="490" t="s">
        <v>385</v>
      </c>
      <c r="I34" s="489" t="s">
        <v>385</v>
      </c>
      <c r="J34" s="483">
        <v>0</v>
      </c>
      <c r="K34" s="484">
        <v>0</v>
      </c>
      <c r="L34" s="485">
        <v>0</v>
      </c>
      <c r="M34" s="486"/>
    </row>
    <row r="35" spans="1:13">
      <c r="A35" s="1025"/>
      <c r="B35" s="1028"/>
      <c r="C35" s="487">
        <v>22</v>
      </c>
      <c r="D35" s="488" t="s">
        <v>385</v>
      </c>
      <c r="E35" s="489" t="s">
        <v>385</v>
      </c>
      <c r="F35" s="488" t="s">
        <v>385</v>
      </c>
      <c r="G35" s="489" t="s">
        <v>385</v>
      </c>
      <c r="H35" s="490" t="s">
        <v>385</v>
      </c>
      <c r="I35" s="489" t="s">
        <v>385</v>
      </c>
      <c r="J35" s="483">
        <v>0</v>
      </c>
      <c r="K35" s="484">
        <v>0</v>
      </c>
      <c r="L35" s="485">
        <v>0</v>
      </c>
      <c r="M35" s="486"/>
    </row>
    <row r="36" spans="1:13">
      <c r="A36" s="1025"/>
      <c r="B36" s="1028"/>
      <c r="C36" s="487">
        <v>24</v>
      </c>
      <c r="D36" s="488" t="s">
        <v>385</v>
      </c>
      <c r="E36" s="489" t="s">
        <v>385</v>
      </c>
      <c r="F36" s="488" t="s">
        <v>385</v>
      </c>
      <c r="G36" s="489" t="s">
        <v>385</v>
      </c>
      <c r="H36" s="490" t="s">
        <v>385</v>
      </c>
      <c r="I36" s="489" t="s">
        <v>385</v>
      </c>
      <c r="J36" s="483">
        <v>0.94899999999999995</v>
      </c>
      <c r="K36" s="484">
        <v>1.413</v>
      </c>
      <c r="L36" s="485">
        <v>1.984</v>
      </c>
      <c r="M36" s="486"/>
    </row>
    <row r="37" spans="1:13">
      <c r="A37" s="1025"/>
      <c r="B37" s="1028"/>
      <c r="C37" s="487">
        <v>25</v>
      </c>
      <c r="D37" s="488" t="s">
        <v>385</v>
      </c>
      <c r="E37" s="489" t="s">
        <v>385</v>
      </c>
      <c r="F37" s="488" t="s">
        <v>385</v>
      </c>
      <c r="G37" s="489" t="s">
        <v>385</v>
      </c>
      <c r="H37" s="490" t="s">
        <v>385</v>
      </c>
      <c r="I37" s="489" t="s">
        <v>385</v>
      </c>
      <c r="J37" s="483">
        <v>1.4E-2</v>
      </c>
      <c r="K37" s="484">
        <v>1.4E-2</v>
      </c>
      <c r="L37" s="485">
        <v>1.2E-2</v>
      </c>
      <c r="M37" s="486"/>
    </row>
    <row r="38" spans="1:13">
      <c r="A38" s="1025"/>
      <c r="B38" s="1028"/>
      <c r="C38" s="487">
        <v>26</v>
      </c>
      <c r="D38" s="488" t="s">
        <v>385</v>
      </c>
      <c r="E38" s="489" t="s">
        <v>385</v>
      </c>
      <c r="F38" s="488" t="s">
        <v>385</v>
      </c>
      <c r="G38" s="489" t="s">
        <v>385</v>
      </c>
      <c r="H38" s="490" t="s">
        <v>385</v>
      </c>
      <c r="I38" s="489" t="s">
        <v>385</v>
      </c>
      <c r="J38" s="483">
        <v>0.63</v>
      </c>
      <c r="K38" s="484">
        <v>0.96399999999999997</v>
      </c>
      <c r="L38" s="485">
        <v>1.2789999999999999</v>
      </c>
      <c r="M38" s="486"/>
    </row>
    <row r="39" spans="1:13">
      <c r="A39" s="1025"/>
      <c r="B39" s="1028"/>
      <c r="C39" s="487">
        <v>27</v>
      </c>
      <c r="D39" s="488" t="s">
        <v>385</v>
      </c>
      <c r="E39" s="489" t="s">
        <v>385</v>
      </c>
      <c r="F39" s="488" t="s">
        <v>385</v>
      </c>
      <c r="G39" s="489" t="s">
        <v>385</v>
      </c>
      <c r="H39" s="490" t="s">
        <v>385</v>
      </c>
      <c r="I39" s="489" t="s">
        <v>385</v>
      </c>
      <c r="J39" s="483">
        <v>7.5999999999999998E-2</v>
      </c>
      <c r="K39" s="484">
        <v>0.11700000000000001</v>
      </c>
      <c r="L39" s="485">
        <v>0.111</v>
      </c>
      <c r="M39" s="486"/>
    </row>
    <row r="40" spans="1:13">
      <c r="A40" s="1025"/>
      <c r="B40" s="1028"/>
      <c r="C40" s="487">
        <v>29</v>
      </c>
      <c r="D40" s="488" t="s">
        <v>385</v>
      </c>
      <c r="E40" s="489" t="s">
        <v>385</v>
      </c>
      <c r="F40" s="488" t="s">
        <v>385</v>
      </c>
      <c r="G40" s="489" t="s">
        <v>385</v>
      </c>
      <c r="H40" s="490" t="s">
        <v>385</v>
      </c>
      <c r="I40" s="489" t="s">
        <v>385</v>
      </c>
      <c r="J40" s="483">
        <v>8.9999999999999993E-3</v>
      </c>
      <c r="K40" s="484">
        <v>0.26600000000000001</v>
      </c>
      <c r="L40" s="485">
        <v>0.17399999999999999</v>
      </c>
      <c r="M40" s="486"/>
    </row>
    <row r="41" spans="1:13">
      <c r="A41" s="1025"/>
      <c r="B41" s="1028"/>
      <c r="C41" s="487">
        <v>35</v>
      </c>
      <c r="D41" s="488" t="s">
        <v>385</v>
      </c>
      <c r="E41" s="489" t="s">
        <v>385</v>
      </c>
      <c r="F41" s="488" t="s">
        <v>385</v>
      </c>
      <c r="G41" s="489" t="s">
        <v>385</v>
      </c>
      <c r="H41" s="490" t="s">
        <v>385</v>
      </c>
      <c r="I41" s="489" t="s">
        <v>385</v>
      </c>
      <c r="J41" s="483">
        <v>0.57199999999999995</v>
      </c>
      <c r="K41" s="484">
        <v>0.82399999999999995</v>
      </c>
      <c r="L41" s="485">
        <v>1.2250000000000001</v>
      </c>
      <c r="M41" s="486"/>
    </row>
    <row r="42" spans="1:13">
      <c r="A42" s="1025"/>
      <c r="B42" s="1028"/>
      <c r="C42" s="487">
        <v>39</v>
      </c>
      <c r="D42" s="488" t="s">
        <v>385</v>
      </c>
      <c r="E42" s="489" t="s">
        <v>385</v>
      </c>
      <c r="F42" s="488" t="s">
        <v>385</v>
      </c>
      <c r="G42" s="489" t="s">
        <v>385</v>
      </c>
      <c r="H42" s="490" t="s">
        <v>385</v>
      </c>
      <c r="I42" s="489" t="s">
        <v>385</v>
      </c>
      <c r="J42" s="483">
        <v>4.0000000000000001E-3</v>
      </c>
      <c r="K42" s="484">
        <v>0.10199999999999999</v>
      </c>
      <c r="L42" s="485">
        <v>6.7000000000000004E-2</v>
      </c>
      <c r="M42" s="486"/>
    </row>
    <row r="43" spans="1:13">
      <c r="A43" s="1025"/>
      <c r="B43" s="1028"/>
      <c r="C43" s="491"/>
      <c r="D43" s="488"/>
      <c r="E43" s="492"/>
      <c r="F43" s="488"/>
      <c r="G43" s="492"/>
      <c r="H43" s="490"/>
      <c r="I43" s="520" t="s">
        <v>386</v>
      </c>
      <c r="J43" s="494">
        <f>SUM(J28:J42)</f>
        <v>5.8979999999999997</v>
      </c>
      <c r="K43" s="495">
        <f>SUM(K28:K42)</f>
        <v>9.4820000000000011</v>
      </c>
      <c r="L43" s="753">
        <f>SUM(L28:L42)</f>
        <v>12.091000000000001</v>
      </c>
      <c r="M43" s="486">
        <v>15</v>
      </c>
    </row>
    <row r="44" spans="1:13" ht="15" thickBot="1">
      <c r="A44" s="1026"/>
      <c r="B44" s="1029"/>
      <c r="C44" s="497"/>
      <c r="D44" s="498"/>
      <c r="E44" s="499"/>
      <c r="F44" s="498"/>
      <c r="G44" s="499"/>
      <c r="H44" s="500"/>
      <c r="I44" s="512" t="s">
        <v>387</v>
      </c>
      <c r="J44" s="502">
        <v>7.76</v>
      </c>
      <c r="K44" s="503">
        <v>13.03</v>
      </c>
      <c r="L44" s="504">
        <v>12.99</v>
      </c>
      <c r="M44" s="505"/>
    </row>
    <row r="45" spans="1:13">
      <c r="A45" s="1024">
        <v>5</v>
      </c>
      <c r="B45" s="1027" t="s">
        <v>383</v>
      </c>
      <c r="C45" s="515">
        <v>6</v>
      </c>
      <c r="D45" s="516">
        <v>46.7</v>
      </c>
      <c r="E45" s="517" t="s">
        <v>384</v>
      </c>
      <c r="F45" s="516">
        <v>48.6</v>
      </c>
      <c r="G45" s="517">
        <v>65</v>
      </c>
      <c r="H45" s="518">
        <v>49.7</v>
      </c>
      <c r="I45" s="519">
        <v>40</v>
      </c>
      <c r="J45" s="507">
        <v>0.95199999999999996</v>
      </c>
      <c r="K45" s="508">
        <v>1.645</v>
      </c>
      <c r="L45" s="509">
        <v>1.7849999999999999</v>
      </c>
      <c r="M45" s="481"/>
    </row>
    <row r="46" spans="1:13">
      <c r="A46" s="1025"/>
      <c r="B46" s="1028"/>
      <c r="C46" s="487">
        <v>15</v>
      </c>
      <c r="D46" s="488" t="s">
        <v>385</v>
      </c>
      <c r="E46" s="489" t="s">
        <v>385</v>
      </c>
      <c r="F46" s="488" t="s">
        <v>385</v>
      </c>
      <c r="G46" s="489" t="s">
        <v>385</v>
      </c>
      <c r="H46" s="490" t="s">
        <v>385</v>
      </c>
      <c r="I46" s="489" t="s">
        <v>385</v>
      </c>
      <c r="J46" s="483">
        <v>0.55900000000000005</v>
      </c>
      <c r="K46" s="484">
        <v>0.97099999999999997</v>
      </c>
      <c r="L46" s="485">
        <v>0.57399999999999995</v>
      </c>
      <c r="M46" s="486"/>
    </row>
    <row r="47" spans="1:13">
      <c r="A47" s="1025"/>
      <c r="B47" s="1028"/>
      <c r="C47" s="487">
        <v>16</v>
      </c>
      <c r="D47" s="488" t="s">
        <v>385</v>
      </c>
      <c r="E47" s="489" t="s">
        <v>385</v>
      </c>
      <c r="F47" s="488" t="s">
        <v>385</v>
      </c>
      <c r="G47" s="489" t="s">
        <v>385</v>
      </c>
      <c r="H47" s="490" t="s">
        <v>385</v>
      </c>
      <c r="I47" s="489" t="s">
        <v>385</v>
      </c>
      <c r="J47" s="483">
        <v>0.127</v>
      </c>
      <c r="K47" s="484">
        <v>0.184</v>
      </c>
      <c r="L47" s="485">
        <v>0.20399999999999999</v>
      </c>
      <c r="M47" s="486"/>
    </row>
    <row r="48" spans="1:13">
      <c r="A48" s="1025"/>
      <c r="B48" s="1028"/>
      <c r="C48" s="487">
        <v>17</v>
      </c>
      <c r="D48" s="488" t="s">
        <v>385</v>
      </c>
      <c r="E48" s="489" t="s">
        <v>385</v>
      </c>
      <c r="F48" s="488" t="s">
        <v>385</v>
      </c>
      <c r="G48" s="489" t="s">
        <v>385</v>
      </c>
      <c r="H48" s="490" t="s">
        <v>385</v>
      </c>
      <c r="I48" s="489" t="s">
        <v>385</v>
      </c>
      <c r="J48" s="483">
        <v>0.20499999999999999</v>
      </c>
      <c r="K48" s="484">
        <v>0.36699999999999999</v>
      </c>
      <c r="L48" s="485">
        <v>0.35799999999999998</v>
      </c>
      <c r="M48" s="486"/>
    </row>
    <row r="49" spans="1:13">
      <c r="A49" s="1025"/>
      <c r="B49" s="1028"/>
      <c r="C49" s="487">
        <v>18</v>
      </c>
      <c r="D49" s="488" t="s">
        <v>385</v>
      </c>
      <c r="E49" s="489" t="s">
        <v>385</v>
      </c>
      <c r="F49" s="488" t="s">
        <v>385</v>
      </c>
      <c r="G49" s="489" t="s">
        <v>385</v>
      </c>
      <c r="H49" s="490" t="s">
        <v>385</v>
      </c>
      <c r="I49" s="489" t="s">
        <v>385</v>
      </c>
      <c r="J49" s="483">
        <v>0</v>
      </c>
      <c r="K49" s="484">
        <v>0</v>
      </c>
      <c r="L49" s="485">
        <v>0</v>
      </c>
      <c r="M49" s="486"/>
    </row>
    <row r="50" spans="1:13">
      <c r="A50" s="1025"/>
      <c r="B50" s="1028"/>
      <c r="C50" s="487">
        <v>21</v>
      </c>
      <c r="D50" s="488" t="s">
        <v>385</v>
      </c>
      <c r="E50" s="489" t="s">
        <v>385</v>
      </c>
      <c r="F50" s="488" t="s">
        <v>385</v>
      </c>
      <c r="G50" s="489" t="s">
        <v>385</v>
      </c>
      <c r="H50" s="490" t="s">
        <v>385</v>
      </c>
      <c r="I50" s="489" t="s">
        <v>385</v>
      </c>
      <c r="J50" s="483">
        <v>1.143</v>
      </c>
      <c r="K50" s="484">
        <v>1.7609999999999999</v>
      </c>
      <c r="L50" s="485">
        <v>1.5089999999999999</v>
      </c>
      <c r="M50" s="486"/>
    </row>
    <row r="51" spans="1:13">
      <c r="A51" s="1025"/>
      <c r="B51" s="1028"/>
      <c r="C51" s="487">
        <v>22</v>
      </c>
      <c r="D51" s="488" t="s">
        <v>385</v>
      </c>
      <c r="E51" s="489" t="s">
        <v>385</v>
      </c>
      <c r="F51" s="488" t="s">
        <v>385</v>
      </c>
      <c r="G51" s="489" t="s">
        <v>385</v>
      </c>
      <c r="H51" s="490" t="s">
        <v>385</v>
      </c>
      <c r="I51" s="489" t="s">
        <v>385</v>
      </c>
      <c r="J51" s="483">
        <v>0.89400000000000002</v>
      </c>
      <c r="K51" s="484">
        <v>1.4019999999999999</v>
      </c>
      <c r="L51" s="485">
        <v>0.95699999999999996</v>
      </c>
      <c r="M51" s="486"/>
    </row>
    <row r="52" spans="1:13">
      <c r="A52" s="1025"/>
      <c r="B52" s="1028"/>
      <c r="C52" s="487">
        <v>24</v>
      </c>
      <c r="D52" s="488" t="s">
        <v>385</v>
      </c>
      <c r="E52" s="489" t="s">
        <v>385</v>
      </c>
      <c r="F52" s="488" t="s">
        <v>385</v>
      </c>
      <c r="G52" s="489" t="s">
        <v>385</v>
      </c>
      <c r="H52" s="490" t="s">
        <v>385</v>
      </c>
      <c r="I52" s="489" t="s">
        <v>385</v>
      </c>
      <c r="J52" s="483">
        <v>3.0840000000000001</v>
      </c>
      <c r="K52" s="484">
        <v>3.3290000000000002</v>
      </c>
      <c r="L52" s="485">
        <v>2.5870000000000002</v>
      </c>
      <c r="M52" s="486"/>
    </row>
    <row r="53" spans="1:13">
      <c r="A53" s="1025"/>
      <c r="B53" s="1028"/>
      <c r="C53" s="487">
        <v>27</v>
      </c>
      <c r="D53" s="488" t="s">
        <v>385</v>
      </c>
      <c r="E53" s="489" t="s">
        <v>385</v>
      </c>
      <c r="F53" s="488" t="s">
        <v>385</v>
      </c>
      <c r="G53" s="489" t="s">
        <v>385</v>
      </c>
      <c r="H53" s="490" t="s">
        <v>385</v>
      </c>
      <c r="I53" s="489" t="s">
        <v>385</v>
      </c>
      <c r="J53" s="483">
        <v>0.72599999999999998</v>
      </c>
      <c r="K53" s="484">
        <v>1.1679999999999999</v>
      </c>
      <c r="L53" s="485">
        <v>1.4910000000000001</v>
      </c>
      <c r="M53" s="486"/>
    </row>
    <row r="54" spans="1:13">
      <c r="A54" s="1025"/>
      <c r="B54" s="1028"/>
      <c r="C54" s="487">
        <v>28</v>
      </c>
      <c r="D54" s="488" t="s">
        <v>385</v>
      </c>
      <c r="E54" s="489" t="s">
        <v>385</v>
      </c>
      <c r="F54" s="488" t="s">
        <v>385</v>
      </c>
      <c r="G54" s="489" t="s">
        <v>385</v>
      </c>
      <c r="H54" s="490" t="s">
        <v>385</v>
      </c>
      <c r="I54" s="489" t="s">
        <v>385</v>
      </c>
      <c r="J54" s="483">
        <v>1.1379999999999999</v>
      </c>
      <c r="K54" s="484">
        <v>2.0630000000000002</v>
      </c>
      <c r="L54" s="485">
        <v>1.38</v>
      </c>
      <c r="M54" s="486"/>
    </row>
    <row r="55" spans="1:13">
      <c r="A55" s="1025"/>
      <c r="B55" s="1028"/>
      <c r="C55" s="487">
        <v>29</v>
      </c>
      <c r="D55" s="488" t="s">
        <v>385</v>
      </c>
      <c r="E55" s="489" t="s">
        <v>385</v>
      </c>
      <c r="F55" s="488" t="s">
        <v>385</v>
      </c>
      <c r="G55" s="489" t="s">
        <v>385</v>
      </c>
      <c r="H55" s="490" t="s">
        <v>385</v>
      </c>
      <c r="I55" s="489" t="s">
        <v>385</v>
      </c>
      <c r="J55" s="483">
        <v>0.53900000000000003</v>
      </c>
      <c r="K55" s="484">
        <v>0.66600000000000004</v>
      </c>
      <c r="L55" s="485">
        <v>0.67200000000000004</v>
      </c>
      <c r="M55" s="486"/>
    </row>
    <row r="56" spans="1:13">
      <c r="A56" s="1025"/>
      <c r="B56" s="1028"/>
      <c r="C56" s="491"/>
      <c r="D56" s="488"/>
      <c r="E56" s="492"/>
      <c r="F56" s="488"/>
      <c r="G56" s="492"/>
      <c r="H56" s="490"/>
      <c r="I56" s="520" t="s">
        <v>386</v>
      </c>
      <c r="J56" s="494">
        <f>SUM(J45:J55)</f>
        <v>9.3669999999999991</v>
      </c>
      <c r="K56" s="495">
        <f>SUM(K45:K55)</f>
        <v>13.556000000000001</v>
      </c>
      <c r="L56" s="753">
        <f>SUM(L45:L55)</f>
        <v>11.516999999999999</v>
      </c>
      <c r="M56" s="486">
        <v>22</v>
      </c>
    </row>
    <row r="57" spans="1:13" ht="15" thickBot="1">
      <c r="A57" s="1026"/>
      <c r="B57" s="1029"/>
      <c r="C57" s="497"/>
      <c r="D57" s="498"/>
      <c r="E57" s="499"/>
      <c r="F57" s="498"/>
      <c r="G57" s="499"/>
      <c r="H57" s="500"/>
      <c r="I57" s="512" t="s">
        <v>387</v>
      </c>
      <c r="J57" s="502">
        <v>18.600000000000001</v>
      </c>
      <c r="K57" s="503">
        <v>31.56</v>
      </c>
      <c r="L57" s="504">
        <v>26.4</v>
      </c>
      <c r="M57" s="505"/>
    </row>
    <row r="58" spans="1:13">
      <c r="A58" s="1024">
        <v>6</v>
      </c>
      <c r="B58" s="1027" t="s">
        <v>383</v>
      </c>
      <c r="C58" s="515">
        <v>4</v>
      </c>
      <c r="D58" s="516">
        <v>46.8</v>
      </c>
      <c r="E58" s="517" t="s">
        <v>384</v>
      </c>
      <c r="F58" s="516">
        <v>48.6</v>
      </c>
      <c r="G58" s="517">
        <v>55</v>
      </c>
      <c r="H58" s="518">
        <v>49.5</v>
      </c>
      <c r="I58" s="519">
        <v>25</v>
      </c>
      <c r="J58" s="507">
        <v>0.20296171363092103</v>
      </c>
      <c r="K58" s="508">
        <v>0.48324217531171676</v>
      </c>
      <c r="L58" s="509">
        <v>0.19490767737572573</v>
      </c>
      <c r="M58" s="481"/>
    </row>
    <row r="59" spans="1:13">
      <c r="A59" s="1025"/>
      <c r="B59" s="1028"/>
      <c r="C59" s="487">
        <v>7</v>
      </c>
      <c r="D59" s="488" t="s">
        <v>385</v>
      </c>
      <c r="E59" s="489" t="s">
        <v>385</v>
      </c>
      <c r="F59" s="488" t="s">
        <v>385</v>
      </c>
      <c r="G59" s="489" t="s">
        <v>385</v>
      </c>
      <c r="H59" s="490" t="s">
        <v>385</v>
      </c>
      <c r="I59" s="489" t="s">
        <v>385</v>
      </c>
      <c r="J59" s="483">
        <v>0.14299999999999999</v>
      </c>
      <c r="K59" s="484">
        <v>0.38300000000000001</v>
      </c>
      <c r="L59" s="485">
        <v>0.214</v>
      </c>
      <c r="M59" s="486"/>
    </row>
    <row r="60" spans="1:13">
      <c r="A60" s="1025"/>
      <c r="B60" s="1028"/>
      <c r="C60" s="487">
        <v>8</v>
      </c>
      <c r="D60" s="488" t="s">
        <v>385</v>
      </c>
      <c r="E60" s="489" t="s">
        <v>385</v>
      </c>
      <c r="F60" s="488" t="s">
        <v>385</v>
      </c>
      <c r="G60" s="489" t="s">
        <v>385</v>
      </c>
      <c r="H60" s="490" t="s">
        <v>385</v>
      </c>
      <c r="I60" s="489" t="s">
        <v>385</v>
      </c>
      <c r="J60" s="483">
        <v>0</v>
      </c>
      <c r="K60" s="484">
        <v>0</v>
      </c>
      <c r="L60" s="485">
        <v>0</v>
      </c>
      <c r="M60" s="486"/>
    </row>
    <row r="61" spans="1:13">
      <c r="A61" s="1025"/>
      <c r="B61" s="1028"/>
      <c r="C61" s="487">
        <v>12</v>
      </c>
      <c r="D61" s="488" t="s">
        <v>385</v>
      </c>
      <c r="E61" s="489" t="s">
        <v>385</v>
      </c>
      <c r="F61" s="488" t="s">
        <v>385</v>
      </c>
      <c r="G61" s="489" t="s">
        <v>385</v>
      </c>
      <c r="H61" s="490" t="s">
        <v>385</v>
      </c>
      <c r="I61" s="489" t="s">
        <v>385</v>
      </c>
      <c r="J61" s="483">
        <v>0.95899999999999996</v>
      </c>
      <c r="K61" s="484">
        <v>1.329</v>
      </c>
      <c r="L61" s="485">
        <v>0.92800000000000005</v>
      </c>
      <c r="M61" s="486"/>
    </row>
    <row r="62" spans="1:13">
      <c r="A62" s="1025"/>
      <c r="B62" s="1028"/>
      <c r="C62" s="487">
        <v>13</v>
      </c>
      <c r="D62" s="488" t="s">
        <v>385</v>
      </c>
      <c r="E62" s="489" t="s">
        <v>385</v>
      </c>
      <c r="F62" s="488" t="s">
        <v>385</v>
      </c>
      <c r="G62" s="489" t="s">
        <v>385</v>
      </c>
      <c r="H62" s="490" t="s">
        <v>385</v>
      </c>
      <c r="I62" s="489" t="s">
        <v>385</v>
      </c>
      <c r="J62" s="483">
        <v>3.0000000000000001E-3</v>
      </c>
      <c r="K62" s="484">
        <v>3.0000000000000001E-3</v>
      </c>
      <c r="L62" s="485">
        <v>3.0000000000000001E-3</v>
      </c>
      <c r="M62" s="486"/>
    </row>
    <row r="63" spans="1:13">
      <c r="A63" s="1025"/>
      <c r="B63" s="1028"/>
      <c r="C63" s="487">
        <v>16</v>
      </c>
      <c r="D63" s="488" t="s">
        <v>385</v>
      </c>
      <c r="E63" s="489" t="s">
        <v>385</v>
      </c>
      <c r="F63" s="488" t="s">
        <v>385</v>
      </c>
      <c r="G63" s="489" t="s">
        <v>385</v>
      </c>
      <c r="H63" s="490" t="s">
        <v>385</v>
      </c>
      <c r="I63" s="489" t="s">
        <v>385</v>
      </c>
      <c r="J63" s="483">
        <v>0.54400000000000004</v>
      </c>
      <c r="K63" s="484">
        <v>1.274</v>
      </c>
      <c r="L63" s="485">
        <v>1.3620000000000001</v>
      </c>
      <c r="M63" s="486"/>
    </row>
    <row r="64" spans="1:13">
      <c r="A64" s="1025"/>
      <c r="B64" s="1028"/>
      <c r="C64" s="487">
        <v>24</v>
      </c>
      <c r="D64" s="488" t="s">
        <v>385</v>
      </c>
      <c r="E64" s="489" t="s">
        <v>385</v>
      </c>
      <c r="F64" s="488" t="s">
        <v>385</v>
      </c>
      <c r="G64" s="489" t="s">
        <v>385</v>
      </c>
      <c r="H64" s="490" t="s">
        <v>385</v>
      </c>
      <c r="I64" s="489" t="s">
        <v>385</v>
      </c>
      <c r="J64" s="483">
        <v>0.03</v>
      </c>
      <c r="K64" s="484">
        <v>0.09</v>
      </c>
      <c r="L64" s="485">
        <v>3.1E-2</v>
      </c>
      <c r="M64" s="486"/>
    </row>
    <row r="65" spans="1:13">
      <c r="A65" s="1025"/>
      <c r="B65" s="1028"/>
      <c r="C65" s="487">
        <v>27</v>
      </c>
      <c r="D65" s="488" t="s">
        <v>385</v>
      </c>
      <c r="E65" s="489" t="s">
        <v>385</v>
      </c>
      <c r="F65" s="488" t="s">
        <v>385</v>
      </c>
      <c r="G65" s="489" t="s">
        <v>385</v>
      </c>
      <c r="H65" s="490" t="s">
        <v>385</v>
      </c>
      <c r="I65" s="489" t="s">
        <v>385</v>
      </c>
      <c r="J65" s="483">
        <v>0</v>
      </c>
      <c r="K65" s="484">
        <v>0</v>
      </c>
      <c r="L65" s="485">
        <v>0</v>
      </c>
      <c r="M65" s="486"/>
    </row>
    <row r="66" spans="1:13">
      <c r="A66" s="1025"/>
      <c r="B66" s="1028"/>
      <c r="C66" s="487">
        <v>28</v>
      </c>
      <c r="D66" s="488" t="s">
        <v>385</v>
      </c>
      <c r="E66" s="489" t="s">
        <v>385</v>
      </c>
      <c r="F66" s="488" t="s">
        <v>385</v>
      </c>
      <c r="G66" s="489" t="s">
        <v>385</v>
      </c>
      <c r="H66" s="490" t="s">
        <v>385</v>
      </c>
      <c r="I66" s="489" t="s">
        <v>385</v>
      </c>
      <c r="J66" s="483">
        <v>1.1579999999999999</v>
      </c>
      <c r="K66" s="484">
        <v>2.5110000000000001</v>
      </c>
      <c r="L66" s="485">
        <v>1.512</v>
      </c>
      <c r="M66" s="486"/>
    </row>
    <row r="67" spans="1:13">
      <c r="A67" s="1025"/>
      <c r="B67" s="1028"/>
      <c r="C67" s="487">
        <v>30</v>
      </c>
      <c r="D67" s="488" t="s">
        <v>385</v>
      </c>
      <c r="E67" s="489" t="s">
        <v>385</v>
      </c>
      <c r="F67" s="488" t="s">
        <v>385</v>
      </c>
      <c r="G67" s="489" t="s">
        <v>385</v>
      </c>
      <c r="H67" s="490" t="s">
        <v>385</v>
      </c>
      <c r="I67" s="489" t="s">
        <v>385</v>
      </c>
      <c r="J67" s="483">
        <v>0.90500000000000003</v>
      </c>
      <c r="K67" s="484">
        <v>1.3480000000000001</v>
      </c>
      <c r="L67" s="485">
        <v>1.613</v>
      </c>
      <c r="M67" s="486"/>
    </row>
    <row r="68" spans="1:13">
      <c r="A68" s="1025"/>
      <c r="B68" s="1028"/>
      <c r="C68" s="487">
        <v>31</v>
      </c>
      <c r="D68" s="488" t="s">
        <v>385</v>
      </c>
      <c r="E68" s="489" t="s">
        <v>385</v>
      </c>
      <c r="F68" s="488" t="s">
        <v>385</v>
      </c>
      <c r="G68" s="489" t="s">
        <v>385</v>
      </c>
      <c r="H68" s="490" t="s">
        <v>385</v>
      </c>
      <c r="I68" s="489" t="s">
        <v>385</v>
      </c>
      <c r="J68" s="483">
        <v>0.151</v>
      </c>
      <c r="K68" s="484">
        <v>0.31</v>
      </c>
      <c r="L68" s="485">
        <v>0.27700000000000002</v>
      </c>
      <c r="M68" s="486"/>
    </row>
    <row r="69" spans="1:13">
      <c r="A69" s="1025"/>
      <c r="B69" s="1028"/>
      <c r="C69" s="487">
        <v>41</v>
      </c>
      <c r="D69" s="488" t="s">
        <v>385</v>
      </c>
      <c r="E69" s="489" t="s">
        <v>385</v>
      </c>
      <c r="F69" s="488" t="s">
        <v>385</v>
      </c>
      <c r="G69" s="489" t="s">
        <v>385</v>
      </c>
      <c r="H69" s="490" t="s">
        <v>385</v>
      </c>
      <c r="I69" s="489" t="s">
        <v>385</v>
      </c>
      <c r="J69" s="483">
        <v>0</v>
      </c>
      <c r="K69" s="484">
        <v>0</v>
      </c>
      <c r="L69" s="485">
        <v>0</v>
      </c>
      <c r="M69" s="486"/>
    </row>
    <row r="70" spans="1:13">
      <c r="A70" s="1025"/>
      <c r="B70" s="1028"/>
      <c r="C70" s="487">
        <v>43</v>
      </c>
      <c r="D70" s="488" t="s">
        <v>385</v>
      </c>
      <c r="E70" s="489" t="s">
        <v>385</v>
      </c>
      <c r="F70" s="488" t="s">
        <v>385</v>
      </c>
      <c r="G70" s="489" t="s">
        <v>385</v>
      </c>
      <c r="H70" s="490" t="s">
        <v>385</v>
      </c>
      <c r="I70" s="489" t="s">
        <v>385</v>
      </c>
      <c r="J70" s="483">
        <v>0.73599999999999999</v>
      </c>
      <c r="K70" s="484">
        <v>1.429</v>
      </c>
      <c r="L70" s="485">
        <v>1.2430000000000001</v>
      </c>
      <c r="M70" s="486"/>
    </row>
    <row r="71" spans="1:13">
      <c r="A71" s="1025"/>
      <c r="B71" s="1028"/>
      <c r="C71" s="487">
        <v>44</v>
      </c>
      <c r="D71" s="488" t="s">
        <v>385</v>
      </c>
      <c r="E71" s="489" t="s">
        <v>385</v>
      </c>
      <c r="F71" s="488" t="s">
        <v>385</v>
      </c>
      <c r="G71" s="489" t="s">
        <v>385</v>
      </c>
      <c r="H71" s="490" t="s">
        <v>385</v>
      </c>
      <c r="I71" s="489" t="s">
        <v>385</v>
      </c>
      <c r="J71" s="483">
        <v>5.0000000000000001E-3</v>
      </c>
      <c r="K71" s="484">
        <v>8.0000000000000002E-3</v>
      </c>
      <c r="L71" s="485">
        <v>6.0000000000000001E-3</v>
      </c>
      <c r="M71" s="486"/>
    </row>
    <row r="72" spans="1:13">
      <c r="A72" s="1025"/>
      <c r="B72" s="1028"/>
      <c r="C72" s="487">
        <v>45</v>
      </c>
      <c r="D72" s="488" t="s">
        <v>385</v>
      </c>
      <c r="E72" s="489" t="s">
        <v>385</v>
      </c>
      <c r="F72" s="488" t="s">
        <v>385</v>
      </c>
      <c r="G72" s="489" t="s">
        <v>385</v>
      </c>
      <c r="H72" s="490" t="s">
        <v>385</v>
      </c>
      <c r="I72" s="489" t="s">
        <v>385</v>
      </c>
      <c r="J72" s="483">
        <v>0</v>
      </c>
      <c r="K72" s="484">
        <v>0</v>
      </c>
      <c r="L72" s="485">
        <v>0</v>
      </c>
      <c r="M72" s="486"/>
    </row>
    <row r="73" spans="1:13">
      <c r="A73" s="1025"/>
      <c r="B73" s="1028"/>
      <c r="C73" s="487">
        <v>46</v>
      </c>
      <c r="D73" s="488" t="s">
        <v>385</v>
      </c>
      <c r="E73" s="489" t="s">
        <v>385</v>
      </c>
      <c r="F73" s="488" t="s">
        <v>385</v>
      </c>
      <c r="G73" s="489" t="s">
        <v>385</v>
      </c>
      <c r="H73" s="490" t="s">
        <v>385</v>
      </c>
      <c r="I73" s="489" t="s">
        <v>385</v>
      </c>
      <c r="J73" s="478">
        <v>0.11799999999999999</v>
      </c>
      <c r="K73" s="479">
        <v>0.17</v>
      </c>
      <c r="L73" s="480">
        <v>0.32900000000000001</v>
      </c>
      <c r="M73" s="486"/>
    </row>
    <row r="74" spans="1:13">
      <c r="A74" s="1025"/>
      <c r="B74" s="1028"/>
      <c r="C74" s="487"/>
      <c r="D74" s="488"/>
      <c r="E74" s="492"/>
      <c r="F74" s="488"/>
      <c r="G74" s="492"/>
      <c r="H74" s="490"/>
      <c r="I74" s="520" t="s">
        <v>386</v>
      </c>
      <c r="J74" s="494">
        <f>SUM(J58:J73)</f>
        <v>4.9549617136309205</v>
      </c>
      <c r="K74" s="495">
        <f>SUM(K58:K73)</f>
        <v>9.3382421753117146</v>
      </c>
      <c r="L74" s="753">
        <f>SUM(L58:L73)</f>
        <v>7.7129076773757266</v>
      </c>
      <c r="M74" s="486"/>
    </row>
    <row r="75" spans="1:13" ht="15" thickBot="1">
      <c r="A75" s="1025"/>
      <c r="B75" s="1028"/>
      <c r="C75" s="521"/>
      <c r="D75" s="522"/>
      <c r="E75" s="523"/>
      <c r="F75" s="522"/>
      <c r="G75" s="523"/>
      <c r="H75" s="524"/>
      <c r="I75" s="525" t="s">
        <v>387</v>
      </c>
      <c r="J75" s="513">
        <v>6.12</v>
      </c>
      <c r="K75" s="503">
        <v>11.02</v>
      </c>
      <c r="L75" s="514">
        <v>9.07</v>
      </c>
      <c r="M75" s="505"/>
    </row>
    <row r="76" spans="1:13">
      <c r="A76" s="1025"/>
      <c r="B76" s="1078" t="s">
        <v>388</v>
      </c>
      <c r="C76" s="526" t="s">
        <v>235</v>
      </c>
      <c r="D76" s="516">
        <v>46.8</v>
      </c>
      <c r="E76" s="517" t="s">
        <v>384</v>
      </c>
      <c r="F76" s="516">
        <v>48.6</v>
      </c>
      <c r="G76" s="517">
        <v>55</v>
      </c>
      <c r="H76" s="518">
        <v>49.5</v>
      </c>
      <c r="I76" s="519">
        <v>25</v>
      </c>
      <c r="J76" s="527">
        <v>5.87</v>
      </c>
      <c r="K76" s="508">
        <v>9.57</v>
      </c>
      <c r="L76" s="528">
        <v>10.48</v>
      </c>
      <c r="M76" s="481"/>
    </row>
    <row r="77" spans="1:13">
      <c r="A77" s="1025"/>
      <c r="B77" s="1079"/>
      <c r="C77" s="510" t="s">
        <v>236</v>
      </c>
      <c r="D77" s="488" t="s">
        <v>385</v>
      </c>
      <c r="E77" s="489" t="s">
        <v>385</v>
      </c>
      <c r="F77" s="488" t="s">
        <v>385</v>
      </c>
      <c r="G77" s="489" t="s">
        <v>385</v>
      </c>
      <c r="H77" s="490" t="s">
        <v>385</v>
      </c>
      <c r="I77" s="489" t="s">
        <v>385</v>
      </c>
      <c r="J77" s="529">
        <v>0</v>
      </c>
      <c r="K77" s="484">
        <v>0</v>
      </c>
      <c r="L77" s="530">
        <v>0</v>
      </c>
      <c r="M77" s="486" t="s">
        <v>170</v>
      </c>
    </row>
    <row r="78" spans="1:13">
      <c r="A78" s="1025"/>
      <c r="B78" s="1079"/>
      <c r="C78" s="491"/>
      <c r="D78" s="488"/>
      <c r="E78" s="492"/>
      <c r="F78" s="488"/>
      <c r="G78" s="492"/>
      <c r="H78" s="490"/>
      <c r="I78" s="520" t="s">
        <v>386</v>
      </c>
      <c r="J78" s="494">
        <f>J76+J77</f>
        <v>5.87</v>
      </c>
      <c r="K78" s="495">
        <f>K76+K77</f>
        <v>9.57</v>
      </c>
      <c r="L78" s="753">
        <f>L76+L77</f>
        <v>10.48</v>
      </c>
      <c r="M78" s="486">
        <v>28</v>
      </c>
    </row>
    <row r="79" spans="1:13" ht="15" thickBot="1">
      <c r="A79" s="1026"/>
      <c r="B79" s="1086"/>
      <c r="C79" s="497"/>
      <c r="D79" s="498"/>
      <c r="E79" s="499"/>
      <c r="F79" s="498"/>
      <c r="G79" s="499"/>
      <c r="H79" s="500"/>
      <c r="I79" s="512" t="s">
        <v>391</v>
      </c>
      <c r="J79" s="502">
        <v>18.77</v>
      </c>
      <c r="K79" s="503">
        <v>33.270000000000003</v>
      </c>
      <c r="L79" s="504">
        <v>29.98</v>
      </c>
      <c r="M79" s="505"/>
    </row>
    <row r="80" spans="1:13">
      <c r="A80" s="1024">
        <v>8</v>
      </c>
      <c r="B80" s="1028" t="s">
        <v>383</v>
      </c>
      <c r="C80" s="473">
        <v>1</v>
      </c>
      <c r="D80" s="474">
        <v>47.6</v>
      </c>
      <c r="E80" s="475" t="s">
        <v>384</v>
      </c>
      <c r="F80" s="474">
        <v>48.7</v>
      </c>
      <c r="G80" s="475">
        <v>35</v>
      </c>
      <c r="H80" s="476">
        <v>49.7</v>
      </c>
      <c r="I80" s="477">
        <v>85</v>
      </c>
      <c r="J80" s="507">
        <v>0.54600000000000004</v>
      </c>
      <c r="K80" s="508">
        <v>1.3089999999999999</v>
      </c>
      <c r="L80" s="509">
        <v>1.0640000000000001</v>
      </c>
      <c r="M80" s="481"/>
    </row>
    <row r="81" spans="1:13">
      <c r="A81" s="1025"/>
      <c r="B81" s="1028"/>
      <c r="C81" s="487">
        <v>2</v>
      </c>
      <c r="D81" s="488" t="s">
        <v>385</v>
      </c>
      <c r="E81" s="489" t="s">
        <v>385</v>
      </c>
      <c r="F81" s="488" t="s">
        <v>385</v>
      </c>
      <c r="G81" s="489" t="s">
        <v>385</v>
      </c>
      <c r="H81" s="490" t="s">
        <v>385</v>
      </c>
      <c r="I81" s="489" t="s">
        <v>385</v>
      </c>
      <c r="J81" s="483">
        <v>2.1999999999999999E-2</v>
      </c>
      <c r="K81" s="484">
        <v>6.0999999999999999E-2</v>
      </c>
      <c r="L81" s="485">
        <v>2.5000000000000001E-2</v>
      </c>
      <c r="M81" s="486"/>
    </row>
    <row r="82" spans="1:13">
      <c r="A82" s="1025"/>
      <c r="B82" s="1028"/>
      <c r="C82" s="487">
        <v>3</v>
      </c>
      <c r="D82" s="488" t="s">
        <v>385</v>
      </c>
      <c r="E82" s="489" t="s">
        <v>385</v>
      </c>
      <c r="F82" s="488" t="s">
        <v>385</v>
      </c>
      <c r="G82" s="489" t="s">
        <v>385</v>
      </c>
      <c r="H82" s="490" t="s">
        <v>385</v>
      </c>
      <c r="I82" s="489" t="s">
        <v>385</v>
      </c>
      <c r="J82" s="483">
        <v>0.25800000000000001</v>
      </c>
      <c r="K82" s="484">
        <v>0.47399999999999998</v>
      </c>
      <c r="L82" s="485">
        <v>0.36099999999999999</v>
      </c>
      <c r="M82" s="486"/>
    </row>
    <row r="83" spans="1:13">
      <c r="A83" s="1025"/>
      <c r="B83" s="1028"/>
      <c r="C83" s="487">
        <v>4</v>
      </c>
      <c r="D83" s="488" t="s">
        <v>385</v>
      </c>
      <c r="E83" s="489" t="s">
        <v>385</v>
      </c>
      <c r="F83" s="488" t="s">
        <v>385</v>
      </c>
      <c r="G83" s="489" t="s">
        <v>385</v>
      </c>
      <c r="H83" s="490" t="s">
        <v>385</v>
      </c>
      <c r="I83" s="489" t="s">
        <v>385</v>
      </c>
      <c r="J83" s="483">
        <v>0.158</v>
      </c>
      <c r="K83" s="484">
        <v>0.17399999999999999</v>
      </c>
      <c r="L83" s="485">
        <v>0.155</v>
      </c>
      <c r="M83" s="486"/>
    </row>
    <row r="84" spans="1:13">
      <c r="A84" s="1025"/>
      <c r="B84" s="1028"/>
      <c r="C84" s="487">
        <v>7</v>
      </c>
      <c r="D84" s="488" t="s">
        <v>385</v>
      </c>
      <c r="E84" s="489" t="s">
        <v>385</v>
      </c>
      <c r="F84" s="488" t="s">
        <v>385</v>
      </c>
      <c r="G84" s="489" t="s">
        <v>385</v>
      </c>
      <c r="H84" s="490" t="s">
        <v>385</v>
      </c>
      <c r="I84" s="489" t="s">
        <v>385</v>
      </c>
      <c r="J84" s="483">
        <v>0</v>
      </c>
      <c r="K84" s="484">
        <v>0</v>
      </c>
      <c r="L84" s="485">
        <v>0</v>
      </c>
      <c r="M84" s="486"/>
    </row>
    <row r="85" spans="1:13">
      <c r="A85" s="1025"/>
      <c r="B85" s="1028"/>
      <c r="C85" s="487">
        <v>8</v>
      </c>
      <c r="D85" s="488" t="s">
        <v>385</v>
      </c>
      <c r="E85" s="489" t="s">
        <v>385</v>
      </c>
      <c r="F85" s="488" t="s">
        <v>385</v>
      </c>
      <c r="G85" s="489" t="s">
        <v>385</v>
      </c>
      <c r="H85" s="490" t="s">
        <v>385</v>
      </c>
      <c r="I85" s="489" t="s">
        <v>385</v>
      </c>
      <c r="J85" s="483">
        <v>3.2000000000000001E-2</v>
      </c>
      <c r="K85" s="484">
        <v>4.7E-2</v>
      </c>
      <c r="L85" s="485">
        <v>3.5999999999999997E-2</v>
      </c>
      <c r="M85" s="486"/>
    </row>
    <row r="86" spans="1:13">
      <c r="A86" s="1025"/>
      <c r="B86" s="1028"/>
      <c r="C86" s="487">
        <v>13</v>
      </c>
      <c r="D86" s="488" t="s">
        <v>385</v>
      </c>
      <c r="E86" s="489" t="s">
        <v>385</v>
      </c>
      <c r="F86" s="488" t="s">
        <v>385</v>
      </c>
      <c r="G86" s="489" t="s">
        <v>385</v>
      </c>
      <c r="H86" s="490" t="s">
        <v>385</v>
      </c>
      <c r="I86" s="489" t="s">
        <v>385</v>
      </c>
      <c r="J86" s="483">
        <v>0.22</v>
      </c>
      <c r="K86" s="484">
        <v>0.311</v>
      </c>
      <c r="L86" s="485">
        <v>0.30399999999999999</v>
      </c>
      <c r="M86" s="486"/>
    </row>
    <row r="87" spans="1:13">
      <c r="A87" s="1025"/>
      <c r="B87" s="1028"/>
      <c r="C87" s="487">
        <v>14</v>
      </c>
      <c r="D87" s="488" t="s">
        <v>385</v>
      </c>
      <c r="E87" s="489" t="s">
        <v>385</v>
      </c>
      <c r="F87" s="488" t="s">
        <v>385</v>
      </c>
      <c r="G87" s="489" t="s">
        <v>385</v>
      </c>
      <c r="H87" s="490" t="s">
        <v>385</v>
      </c>
      <c r="I87" s="489" t="s">
        <v>385</v>
      </c>
      <c r="J87" s="483">
        <v>0.184</v>
      </c>
      <c r="K87" s="484">
        <v>0.22900000000000001</v>
      </c>
      <c r="L87" s="485">
        <v>0.28999999999999998</v>
      </c>
      <c r="M87" s="486"/>
    </row>
    <row r="88" spans="1:13">
      <c r="A88" s="1025"/>
      <c r="B88" s="1028"/>
      <c r="C88" s="487">
        <v>16</v>
      </c>
      <c r="D88" s="488" t="s">
        <v>385</v>
      </c>
      <c r="E88" s="489" t="s">
        <v>385</v>
      </c>
      <c r="F88" s="488" t="s">
        <v>385</v>
      </c>
      <c r="G88" s="489" t="s">
        <v>385</v>
      </c>
      <c r="H88" s="490" t="s">
        <v>385</v>
      </c>
      <c r="I88" s="489" t="s">
        <v>385</v>
      </c>
      <c r="J88" s="483">
        <v>0</v>
      </c>
      <c r="K88" s="484">
        <v>0</v>
      </c>
      <c r="L88" s="485">
        <v>0</v>
      </c>
      <c r="M88" s="486"/>
    </row>
    <row r="89" spans="1:13">
      <c r="A89" s="1025"/>
      <c r="B89" s="1028"/>
      <c r="C89" s="487">
        <v>17</v>
      </c>
      <c r="D89" s="488" t="s">
        <v>385</v>
      </c>
      <c r="E89" s="489" t="s">
        <v>385</v>
      </c>
      <c r="F89" s="488" t="s">
        <v>385</v>
      </c>
      <c r="G89" s="489" t="s">
        <v>385</v>
      </c>
      <c r="H89" s="490" t="s">
        <v>385</v>
      </c>
      <c r="I89" s="489" t="s">
        <v>385</v>
      </c>
      <c r="J89" s="483">
        <v>0</v>
      </c>
      <c r="K89" s="484">
        <v>0</v>
      </c>
      <c r="L89" s="485">
        <v>0</v>
      </c>
      <c r="M89" s="486"/>
    </row>
    <row r="90" spans="1:13">
      <c r="A90" s="1025"/>
      <c r="B90" s="1028"/>
      <c r="C90" s="487">
        <v>18</v>
      </c>
      <c r="D90" s="488" t="s">
        <v>385</v>
      </c>
      <c r="E90" s="489" t="s">
        <v>385</v>
      </c>
      <c r="F90" s="488" t="s">
        <v>385</v>
      </c>
      <c r="G90" s="489" t="s">
        <v>385</v>
      </c>
      <c r="H90" s="490" t="s">
        <v>385</v>
      </c>
      <c r="I90" s="489" t="s">
        <v>385</v>
      </c>
      <c r="J90" s="483">
        <v>5.1999999999999998E-2</v>
      </c>
      <c r="K90" s="484">
        <v>0.105</v>
      </c>
      <c r="L90" s="485">
        <v>7.2999999999999995E-2</v>
      </c>
      <c r="M90" s="486"/>
    </row>
    <row r="91" spans="1:13">
      <c r="A91" s="1025"/>
      <c r="B91" s="1028"/>
      <c r="C91" s="487">
        <v>19</v>
      </c>
      <c r="D91" s="488" t="s">
        <v>385</v>
      </c>
      <c r="E91" s="489" t="s">
        <v>385</v>
      </c>
      <c r="F91" s="488" t="s">
        <v>385</v>
      </c>
      <c r="G91" s="489" t="s">
        <v>385</v>
      </c>
      <c r="H91" s="490" t="s">
        <v>385</v>
      </c>
      <c r="I91" s="489" t="s">
        <v>385</v>
      </c>
      <c r="J91" s="483">
        <v>5.8999999999999997E-2</v>
      </c>
      <c r="K91" s="484">
        <v>8.5999999999999993E-2</v>
      </c>
      <c r="L91" s="485">
        <v>7.0000000000000007E-2</v>
      </c>
      <c r="M91" s="486"/>
    </row>
    <row r="92" spans="1:13">
      <c r="A92" s="1025"/>
      <c r="B92" s="1028"/>
      <c r="C92" s="487">
        <v>20</v>
      </c>
      <c r="D92" s="488" t="s">
        <v>385</v>
      </c>
      <c r="E92" s="489" t="s">
        <v>385</v>
      </c>
      <c r="F92" s="488" t="s">
        <v>385</v>
      </c>
      <c r="G92" s="489" t="s">
        <v>385</v>
      </c>
      <c r="H92" s="490" t="s">
        <v>385</v>
      </c>
      <c r="I92" s="489" t="s">
        <v>385</v>
      </c>
      <c r="J92" s="483">
        <v>0.84899999999999998</v>
      </c>
      <c r="K92" s="484">
        <v>1.645</v>
      </c>
      <c r="L92" s="485">
        <v>1.635</v>
      </c>
      <c r="M92" s="486"/>
    </row>
    <row r="93" spans="1:13">
      <c r="A93" s="1025"/>
      <c r="B93" s="1028"/>
      <c r="C93" s="487">
        <v>21</v>
      </c>
      <c r="D93" s="488" t="s">
        <v>385</v>
      </c>
      <c r="E93" s="489" t="s">
        <v>385</v>
      </c>
      <c r="F93" s="488" t="s">
        <v>385</v>
      </c>
      <c r="G93" s="489" t="s">
        <v>385</v>
      </c>
      <c r="H93" s="490" t="s">
        <v>385</v>
      </c>
      <c r="I93" s="489" t="s">
        <v>385</v>
      </c>
      <c r="J93" s="483">
        <v>0</v>
      </c>
      <c r="K93" s="484">
        <v>0</v>
      </c>
      <c r="L93" s="485">
        <v>0</v>
      </c>
      <c r="M93" s="486"/>
    </row>
    <row r="94" spans="1:13">
      <c r="A94" s="1025"/>
      <c r="B94" s="1028"/>
      <c r="C94" s="487">
        <v>22</v>
      </c>
      <c r="D94" s="488" t="s">
        <v>385</v>
      </c>
      <c r="E94" s="489" t="s">
        <v>385</v>
      </c>
      <c r="F94" s="488" t="s">
        <v>385</v>
      </c>
      <c r="G94" s="489" t="s">
        <v>385</v>
      </c>
      <c r="H94" s="490" t="s">
        <v>385</v>
      </c>
      <c r="I94" s="489" t="s">
        <v>385</v>
      </c>
      <c r="J94" s="483">
        <v>6.2E-2</v>
      </c>
      <c r="K94" s="484">
        <v>0.106</v>
      </c>
      <c r="L94" s="485">
        <v>7.1999999999999995E-2</v>
      </c>
      <c r="M94" s="486"/>
    </row>
    <row r="95" spans="1:13">
      <c r="A95" s="1025"/>
      <c r="B95" s="1028"/>
      <c r="C95" s="487">
        <v>25</v>
      </c>
      <c r="D95" s="488" t="s">
        <v>385</v>
      </c>
      <c r="E95" s="489" t="s">
        <v>385</v>
      </c>
      <c r="F95" s="488" t="s">
        <v>385</v>
      </c>
      <c r="G95" s="489" t="s">
        <v>385</v>
      </c>
      <c r="H95" s="490" t="s">
        <v>385</v>
      </c>
      <c r="I95" s="489" t="s">
        <v>385</v>
      </c>
      <c r="J95" s="483">
        <v>0.13200000000000001</v>
      </c>
      <c r="K95" s="484">
        <v>0.22</v>
      </c>
      <c r="L95" s="485">
        <v>0.20599999999999999</v>
      </c>
      <c r="M95" s="486"/>
    </row>
    <row r="96" spans="1:13">
      <c r="A96" s="1025"/>
      <c r="B96" s="1028"/>
      <c r="C96" s="487"/>
      <c r="D96" s="488"/>
      <c r="E96" s="489"/>
      <c r="F96" s="488"/>
      <c r="G96" s="489"/>
      <c r="H96" s="490"/>
      <c r="I96" s="520" t="s">
        <v>386</v>
      </c>
      <c r="J96" s="494">
        <f>SUM(J80:J95)</f>
        <v>2.5739999999999998</v>
      </c>
      <c r="K96" s="495">
        <f>SUM(K80:K95)</f>
        <v>4.7669999999999995</v>
      </c>
      <c r="L96" s="753">
        <f>SUM(L80:L95)</f>
        <v>4.2910000000000004</v>
      </c>
      <c r="M96" s="486">
        <v>8.5</v>
      </c>
    </row>
    <row r="97" spans="1:13" ht="15" thickBot="1">
      <c r="A97" s="1026"/>
      <c r="B97" s="1029"/>
      <c r="C97" s="497"/>
      <c r="D97" s="498"/>
      <c r="E97" s="499"/>
      <c r="F97" s="531"/>
      <c r="G97" s="532"/>
      <c r="H97" s="533"/>
      <c r="I97" s="512" t="s">
        <v>387</v>
      </c>
      <c r="J97" s="502">
        <v>3.59</v>
      </c>
      <c r="K97" s="503">
        <v>6.46</v>
      </c>
      <c r="L97" s="504">
        <v>6.03</v>
      </c>
      <c r="M97" s="505"/>
    </row>
    <row r="98" spans="1:13" ht="16.8" customHeight="1">
      <c r="A98" s="1024">
        <v>20</v>
      </c>
      <c r="B98" s="1027" t="s">
        <v>383</v>
      </c>
      <c r="C98" s="515">
        <v>23</v>
      </c>
      <c r="D98" s="516">
        <v>46.8</v>
      </c>
      <c r="E98" s="517" t="s">
        <v>384</v>
      </c>
      <c r="F98" s="516">
        <v>48.6</v>
      </c>
      <c r="G98" s="517">
        <v>85</v>
      </c>
      <c r="H98" s="518">
        <v>49.6</v>
      </c>
      <c r="I98" s="519">
        <v>30</v>
      </c>
      <c r="J98" s="1116" t="s">
        <v>452</v>
      </c>
      <c r="K98" s="508"/>
      <c r="L98" s="509"/>
      <c r="M98" s="1119"/>
    </row>
    <row r="99" spans="1:13" ht="16.8" customHeight="1">
      <c r="A99" s="1025"/>
      <c r="B99" s="1028"/>
      <c r="C99" s="487">
        <v>26</v>
      </c>
      <c r="D99" s="488" t="s">
        <v>385</v>
      </c>
      <c r="E99" s="489" t="s">
        <v>385</v>
      </c>
      <c r="F99" s="488" t="s">
        <v>385</v>
      </c>
      <c r="G99" s="489" t="s">
        <v>385</v>
      </c>
      <c r="H99" s="490" t="s">
        <v>385</v>
      </c>
      <c r="I99" s="489" t="s">
        <v>385</v>
      </c>
      <c r="J99" s="1117"/>
      <c r="K99" s="484"/>
      <c r="L99" s="485"/>
      <c r="M99" s="1120"/>
    </row>
    <row r="100" spans="1:13">
      <c r="A100" s="1025"/>
      <c r="B100" s="1028"/>
      <c r="C100" s="487">
        <v>27</v>
      </c>
      <c r="D100" s="488" t="s">
        <v>385</v>
      </c>
      <c r="E100" s="489" t="s">
        <v>385</v>
      </c>
      <c r="F100" s="488" t="s">
        <v>385</v>
      </c>
      <c r="G100" s="489" t="s">
        <v>385</v>
      </c>
      <c r="H100" s="490" t="s">
        <v>385</v>
      </c>
      <c r="I100" s="489" t="s">
        <v>385</v>
      </c>
      <c r="J100" s="1117"/>
      <c r="K100" s="484"/>
      <c r="L100" s="485"/>
      <c r="M100" s="1120"/>
    </row>
    <row r="101" spans="1:13" ht="15.6" customHeight="1">
      <c r="A101" s="1025"/>
      <c r="B101" s="1028"/>
      <c r="C101" s="487">
        <v>32</v>
      </c>
      <c r="D101" s="488" t="s">
        <v>385</v>
      </c>
      <c r="E101" s="489" t="s">
        <v>385</v>
      </c>
      <c r="F101" s="488" t="s">
        <v>385</v>
      </c>
      <c r="G101" s="489" t="s">
        <v>385</v>
      </c>
      <c r="H101" s="490" t="s">
        <v>385</v>
      </c>
      <c r="I101" s="489" t="s">
        <v>385</v>
      </c>
      <c r="J101" s="1117"/>
      <c r="K101" s="484"/>
      <c r="L101" s="485"/>
      <c r="M101" s="1120"/>
    </row>
    <row r="102" spans="1:13" ht="21.6" customHeight="1">
      <c r="A102" s="1025"/>
      <c r="B102" s="1028"/>
      <c r="C102" s="487">
        <v>33</v>
      </c>
      <c r="D102" s="488" t="s">
        <v>385</v>
      </c>
      <c r="E102" s="489" t="s">
        <v>385</v>
      </c>
      <c r="F102" s="488" t="s">
        <v>385</v>
      </c>
      <c r="G102" s="489" t="s">
        <v>385</v>
      </c>
      <c r="H102" s="490" t="s">
        <v>385</v>
      </c>
      <c r="I102" s="489" t="s">
        <v>385</v>
      </c>
      <c r="J102" s="1117"/>
      <c r="K102" s="592"/>
      <c r="L102" s="697"/>
      <c r="M102" s="1120"/>
    </row>
    <row r="103" spans="1:13" ht="20.399999999999999" customHeight="1">
      <c r="A103" s="1025"/>
      <c r="B103" s="1028"/>
      <c r="C103" s="487">
        <v>39</v>
      </c>
      <c r="D103" s="488" t="s">
        <v>385</v>
      </c>
      <c r="E103" s="489" t="s">
        <v>385</v>
      </c>
      <c r="F103" s="488" t="s">
        <v>385</v>
      </c>
      <c r="G103" s="489" t="s">
        <v>385</v>
      </c>
      <c r="H103" s="490" t="s">
        <v>385</v>
      </c>
      <c r="I103" s="489" t="s">
        <v>385</v>
      </c>
      <c r="J103" s="1118"/>
      <c r="K103" s="484"/>
      <c r="L103" s="485"/>
      <c r="M103" s="1121"/>
    </row>
    <row r="104" spans="1:13">
      <c r="A104" s="1025"/>
      <c r="B104" s="1028"/>
      <c r="C104" s="491"/>
      <c r="D104" s="488"/>
      <c r="E104" s="492"/>
      <c r="F104" s="488"/>
      <c r="G104" s="492"/>
      <c r="H104" s="490"/>
      <c r="I104" s="520" t="s">
        <v>386</v>
      </c>
      <c r="J104" s="494">
        <f>SUM(J98:J103)</f>
        <v>0</v>
      </c>
      <c r="K104" s="495">
        <f>SUM(K98:K103)</f>
        <v>0</v>
      </c>
      <c r="L104" s="753">
        <f>SUM(L98:L103)</f>
        <v>0</v>
      </c>
      <c r="M104" s="486">
        <v>3</v>
      </c>
    </row>
    <row r="105" spans="1:13" ht="15" thickBot="1">
      <c r="A105" s="1026"/>
      <c r="B105" s="1029"/>
      <c r="C105" s="497"/>
      <c r="D105" s="498"/>
      <c r="E105" s="499"/>
      <c r="F105" s="498"/>
      <c r="G105" s="499"/>
      <c r="H105" s="524"/>
      <c r="I105" s="525" t="s">
        <v>392</v>
      </c>
      <c r="J105" s="502"/>
      <c r="K105" s="503"/>
      <c r="L105" s="504"/>
      <c r="M105" s="505"/>
    </row>
    <row r="106" spans="1:13">
      <c r="A106" s="1024" t="s">
        <v>309</v>
      </c>
      <c r="B106" s="1108" t="s">
        <v>393</v>
      </c>
      <c r="C106" s="1109"/>
      <c r="D106" s="516">
        <v>48.7</v>
      </c>
      <c r="E106" s="517" t="s">
        <v>384</v>
      </c>
      <c r="F106" s="516">
        <v>48.8</v>
      </c>
      <c r="G106" s="537">
        <v>30</v>
      </c>
      <c r="H106" s="518" t="s">
        <v>394</v>
      </c>
      <c r="I106" s="538" t="s">
        <v>394</v>
      </c>
      <c r="J106" s="539">
        <v>32.497</v>
      </c>
      <c r="K106" s="508">
        <v>30.96</v>
      </c>
      <c r="L106" s="509">
        <v>31.4</v>
      </c>
      <c r="M106" s="481">
        <v>37</v>
      </c>
    </row>
    <row r="107" spans="1:13">
      <c r="A107" s="1025"/>
      <c r="B107" s="1110" t="s">
        <v>395</v>
      </c>
      <c r="C107" s="1111"/>
      <c r="D107" s="488">
        <v>48.6</v>
      </c>
      <c r="E107" s="492" t="s">
        <v>384</v>
      </c>
      <c r="F107" s="488" t="s">
        <v>394</v>
      </c>
      <c r="G107" s="540" t="s">
        <v>394</v>
      </c>
      <c r="H107" s="490" t="s">
        <v>394</v>
      </c>
      <c r="I107" s="541" t="s">
        <v>394</v>
      </c>
      <c r="J107" s="542">
        <v>32.544699999999999</v>
      </c>
      <c r="K107" s="484">
        <v>33.700000000000003</v>
      </c>
      <c r="L107" s="485">
        <v>32.81</v>
      </c>
      <c r="M107" s="486">
        <v>37</v>
      </c>
    </row>
    <row r="108" spans="1:13">
      <c r="A108" s="1025"/>
      <c r="B108" s="1112"/>
      <c r="C108" s="1113"/>
      <c r="D108" s="488"/>
      <c r="E108" s="492"/>
      <c r="F108" s="488"/>
      <c r="G108" s="540"/>
      <c r="H108" s="490"/>
      <c r="I108" s="520" t="s">
        <v>386</v>
      </c>
      <c r="J108" s="543">
        <f>J106+J107</f>
        <v>65.041699999999992</v>
      </c>
      <c r="K108" s="495">
        <f>K106+K107</f>
        <v>64.66</v>
      </c>
      <c r="L108" s="753">
        <f>L106+L107</f>
        <v>64.210000000000008</v>
      </c>
      <c r="M108" s="486"/>
    </row>
    <row r="109" spans="1:13" ht="15" thickBot="1">
      <c r="A109" s="1025"/>
      <c r="B109" s="1114"/>
      <c r="C109" s="1115"/>
      <c r="D109" s="498"/>
      <c r="E109" s="499"/>
      <c r="F109" s="498"/>
      <c r="G109" s="544"/>
      <c r="H109" s="500"/>
      <c r="I109" s="512" t="s">
        <v>391</v>
      </c>
      <c r="J109" s="545">
        <v>65.040000000000006</v>
      </c>
      <c r="K109" s="503">
        <v>64.66</v>
      </c>
      <c r="L109" s="504">
        <v>64.209999999999994</v>
      </c>
      <c r="M109" s="505"/>
    </row>
    <row r="110" spans="1:13">
      <c r="A110" s="1025"/>
      <c r="B110" s="1027" t="s">
        <v>383</v>
      </c>
      <c r="C110" s="473">
        <v>104</v>
      </c>
      <c r="D110" s="1034" t="s">
        <v>396</v>
      </c>
      <c r="E110" s="1035"/>
      <c r="F110" s="474">
        <v>49</v>
      </c>
      <c r="G110" s="475">
        <v>30</v>
      </c>
      <c r="H110" s="476">
        <v>49.8</v>
      </c>
      <c r="I110" s="477">
        <v>110</v>
      </c>
      <c r="J110" s="507">
        <v>0.05</v>
      </c>
      <c r="K110" s="508">
        <v>4.5999999999999999E-2</v>
      </c>
      <c r="L110" s="509">
        <v>4.65E-2</v>
      </c>
      <c r="M110" s="481"/>
    </row>
    <row r="111" spans="1:13">
      <c r="A111" s="1025"/>
      <c r="B111" s="1028"/>
      <c r="C111" s="487">
        <v>108</v>
      </c>
      <c r="D111" s="1047"/>
      <c r="E111" s="1048"/>
      <c r="F111" s="488" t="s">
        <v>385</v>
      </c>
      <c r="G111" s="489" t="s">
        <v>385</v>
      </c>
      <c r="H111" s="490" t="s">
        <v>385</v>
      </c>
      <c r="I111" s="489" t="s">
        <v>385</v>
      </c>
      <c r="J111" s="483">
        <v>0.08</v>
      </c>
      <c r="K111" s="484">
        <v>0.08</v>
      </c>
      <c r="L111" s="485">
        <v>7.9899999999999999E-2</v>
      </c>
      <c r="M111" s="486"/>
    </row>
    <row r="112" spans="1:13">
      <c r="A112" s="1025"/>
      <c r="B112" s="1028"/>
      <c r="C112" s="487">
        <v>109</v>
      </c>
      <c r="D112" s="1047"/>
      <c r="E112" s="1048"/>
      <c r="F112" s="488" t="s">
        <v>385</v>
      </c>
      <c r="G112" s="489" t="s">
        <v>385</v>
      </c>
      <c r="H112" s="490" t="s">
        <v>385</v>
      </c>
      <c r="I112" s="489" t="s">
        <v>385</v>
      </c>
      <c r="J112" s="483">
        <v>7.0000000000000007E-2</v>
      </c>
      <c r="K112" s="484">
        <v>7.3300000000000004E-2</v>
      </c>
      <c r="L112" s="485">
        <v>5.3999999999999999E-2</v>
      </c>
      <c r="M112" s="486"/>
    </row>
    <row r="113" spans="1:13">
      <c r="A113" s="1025"/>
      <c r="B113" s="1028"/>
      <c r="C113" s="487">
        <v>111</v>
      </c>
      <c r="D113" s="1047"/>
      <c r="E113" s="1048"/>
      <c r="F113" s="488" t="s">
        <v>385</v>
      </c>
      <c r="G113" s="489" t="s">
        <v>385</v>
      </c>
      <c r="H113" s="490" t="s">
        <v>385</v>
      </c>
      <c r="I113" s="489" t="s">
        <v>385</v>
      </c>
      <c r="J113" s="483">
        <v>0.02</v>
      </c>
      <c r="K113" s="484">
        <v>1.9E-2</v>
      </c>
      <c r="L113" s="485">
        <v>1.4E-2</v>
      </c>
      <c r="M113" s="486"/>
    </row>
    <row r="114" spans="1:13">
      <c r="A114" s="1025"/>
      <c r="B114" s="1028"/>
      <c r="C114" s="487">
        <v>112</v>
      </c>
      <c r="D114" s="1047"/>
      <c r="E114" s="1048"/>
      <c r="F114" s="488" t="s">
        <v>385</v>
      </c>
      <c r="G114" s="489" t="s">
        <v>385</v>
      </c>
      <c r="H114" s="490" t="s">
        <v>385</v>
      </c>
      <c r="I114" s="489" t="s">
        <v>385</v>
      </c>
      <c r="J114" s="483">
        <v>0.02</v>
      </c>
      <c r="K114" s="484">
        <v>0.02</v>
      </c>
      <c r="L114" s="485">
        <v>1.9E-2</v>
      </c>
      <c r="M114" s="486"/>
    </row>
    <row r="115" spans="1:13">
      <c r="A115" s="1025"/>
      <c r="B115" s="1028"/>
      <c r="C115" s="487">
        <v>115</v>
      </c>
      <c r="D115" s="1047"/>
      <c r="E115" s="1048"/>
      <c r="F115" s="488" t="s">
        <v>385</v>
      </c>
      <c r="G115" s="489" t="s">
        <v>385</v>
      </c>
      <c r="H115" s="490" t="s">
        <v>385</v>
      </c>
      <c r="I115" s="489" t="s">
        <v>385</v>
      </c>
      <c r="J115" s="483">
        <v>7.0000000000000007E-2</v>
      </c>
      <c r="K115" s="484">
        <v>7.4300000000000005E-2</v>
      </c>
      <c r="L115" s="485">
        <v>6.2600000000000003E-2</v>
      </c>
      <c r="M115" s="486"/>
    </row>
    <row r="116" spans="1:13">
      <c r="A116" s="1025"/>
      <c r="B116" s="1028"/>
      <c r="C116" s="487">
        <v>116</v>
      </c>
      <c r="D116" s="1047"/>
      <c r="E116" s="1048"/>
      <c r="F116" s="488" t="s">
        <v>385</v>
      </c>
      <c r="G116" s="489" t="s">
        <v>385</v>
      </c>
      <c r="H116" s="490" t="s">
        <v>385</v>
      </c>
      <c r="I116" s="489" t="s">
        <v>385</v>
      </c>
      <c r="J116" s="483">
        <v>2.4300000000000002</v>
      </c>
      <c r="K116" s="484">
        <v>2.44</v>
      </c>
      <c r="L116" s="485">
        <v>2.52</v>
      </c>
      <c r="M116" s="486"/>
    </row>
    <row r="117" spans="1:13">
      <c r="A117" s="1025"/>
      <c r="B117" s="1028"/>
      <c r="C117" s="487">
        <v>123</v>
      </c>
      <c r="D117" s="1047"/>
      <c r="E117" s="1048"/>
      <c r="F117" s="488" t="s">
        <v>385</v>
      </c>
      <c r="G117" s="489" t="s">
        <v>385</v>
      </c>
      <c r="H117" s="490" t="s">
        <v>385</v>
      </c>
      <c r="I117" s="489" t="s">
        <v>385</v>
      </c>
      <c r="J117" s="483">
        <v>0.08</v>
      </c>
      <c r="K117" s="484">
        <v>0.1318</v>
      </c>
      <c r="L117" s="485">
        <v>7.7100000000000002E-2</v>
      </c>
      <c r="M117" s="486"/>
    </row>
    <row r="118" spans="1:13">
      <c r="A118" s="1025"/>
      <c r="B118" s="1028"/>
      <c r="C118" s="491"/>
      <c r="D118" s="1047"/>
      <c r="E118" s="1048"/>
      <c r="F118" s="488"/>
      <c r="G118" s="492"/>
      <c r="H118" s="490"/>
      <c r="I118" s="520" t="s">
        <v>386</v>
      </c>
      <c r="J118" s="494">
        <f>SUM(J110:J117)</f>
        <v>2.8200000000000003</v>
      </c>
      <c r="K118" s="495">
        <f>SUM(K110:K117)</f>
        <v>2.8844000000000003</v>
      </c>
      <c r="L118" s="753">
        <f>SUM(L110:L117)</f>
        <v>2.8731000000000004</v>
      </c>
      <c r="M118" s="486">
        <v>3.5</v>
      </c>
    </row>
    <row r="119" spans="1:13" ht="15" thickBot="1">
      <c r="A119" s="1026"/>
      <c r="B119" s="1029"/>
      <c r="C119" s="497"/>
      <c r="D119" s="1049"/>
      <c r="E119" s="1050"/>
      <c r="F119" s="498"/>
      <c r="G119" s="499"/>
      <c r="H119" s="500"/>
      <c r="I119" s="512" t="s">
        <v>392</v>
      </c>
      <c r="J119" s="502">
        <v>2.84</v>
      </c>
      <c r="K119" s="503">
        <v>2.89</v>
      </c>
      <c r="L119" s="504">
        <v>2.88</v>
      </c>
      <c r="M119" s="505"/>
    </row>
    <row r="120" spans="1:13">
      <c r="A120" s="1024">
        <v>21</v>
      </c>
      <c r="B120" s="1027" t="s">
        <v>383</v>
      </c>
      <c r="C120" s="515">
        <v>2</v>
      </c>
      <c r="D120" s="546">
        <v>48.2</v>
      </c>
      <c r="E120" s="517" t="s">
        <v>384</v>
      </c>
      <c r="F120" s="516">
        <v>48.8</v>
      </c>
      <c r="G120" s="517">
        <v>20</v>
      </c>
      <c r="H120" s="490">
        <v>49.8</v>
      </c>
      <c r="I120" s="547">
        <v>105</v>
      </c>
      <c r="J120" s="548">
        <v>0.25900000000000001</v>
      </c>
      <c r="K120" s="549">
        <v>0.53580000000000005</v>
      </c>
      <c r="L120" s="550">
        <v>0.27100000000000002</v>
      </c>
      <c r="M120" s="481"/>
    </row>
    <row r="121" spans="1:13">
      <c r="A121" s="1025"/>
      <c r="B121" s="1099"/>
      <c r="C121" s="487">
        <v>3</v>
      </c>
      <c r="D121" s="551" t="s">
        <v>385</v>
      </c>
      <c r="E121" s="489" t="s">
        <v>385</v>
      </c>
      <c r="F121" s="488" t="s">
        <v>385</v>
      </c>
      <c r="G121" s="489" t="s">
        <v>385</v>
      </c>
      <c r="H121" s="490" t="s">
        <v>385</v>
      </c>
      <c r="I121" s="552" t="s">
        <v>385</v>
      </c>
      <c r="J121" s="553">
        <v>0.10390000000000001</v>
      </c>
      <c r="K121" s="554">
        <v>0.1026</v>
      </c>
      <c r="L121" s="555">
        <v>0.10299999999999999</v>
      </c>
      <c r="M121" s="486"/>
    </row>
    <row r="122" spans="1:13">
      <c r="A122" s="1025"/>
      <c r="B122" s="1099"/>
      <c r="C122" s="487">
        <v>5</v>
      </c>
      <c r="D122" s="551" t="s">
        <v>385</v>
      </c>
      <c r="E122" s="489" t="s">
        <v>385</v>
      </c>
      <c r="F122" s="488" t="s">
        <v>385</v>
      </c>
      <c r="G122" s="489" t="s">
        <v>385</v>
      </c>
      <c r="H122" s="490" t="s">
        <v>385</v>
      </c>
      <c r="I122" s="552" t="s">
        <v>385</v>
      </c>
      <c r="J122" s="553">
        <v>0</v>
      </c>
      <c r="K122" s="554">
        <v>0</v>
      </c>
      <c r="L122" s="555">
        <v>0</v>
      </c>
      <c r="M122" s="486" t="s">
        <v>158</v>
      </c>
    </row>
    <row r="123" spans="1:13">
      <c r="A123" s="1025"/>
      <c r="B123" s="1099"/>
      <c r="C123" s="487">
        <v>16</v>
      </c>
      <c r="D123" s="551" t="s">
        <v>385</v>
      </c>
      <c r="E123" s="489" t="s">
        <v>385</v>
      </c>
      <c r="F123" s="488" t="s">
        <v>385</v>
      </c>
      <c r="G123" s="489" t="s">
        <v>385</v>
      </c>
      <c r="H123" s="490" t="s">
        <v>385</v>
      </c>
      <c r="I123" s="552" t="s">
        <v>385</v>
      </c>
      <c r="J123" s="553">
        <v>5.5E-2</v>
      </c>
      <c r="K123" s="554">
        <v>0.08</v>
      </c>
      <c r="L123" s="555">
        <v>5.7000000000000002E-2</v>
      </c>
      <c r="M123" s="486"/>
    </row>
    <row r="124" spans="1:13">
      <c r="A124" s="1025"/>
      <c r="B124" s="1099"/>
      <c r="C124" s="487">
        <v>18</v>
      </c>
      <c r="D124" s="551" t="s">
        <v>385</v>
      </c>
      <c r="E124" s="489" t="s">
        <v>385</v>
      </c>
      <c r="F124" s="488" t="s">
        <v>385</v>
      </c>
      <c r="G124" s="489" t="s">
        <v>385</v>
      </c>
      <c r="H124" s="490" t="s">
        <v>385</v>
      </c>
      <c r="I124" s="552" t="s">
        <v>385</v>
      </c>
      <c r="J124" s="553">
        <v>0</v>
      </c>
      <c r="K124" s="554">
        <v>0</v>
      </c>
      <c r="L124" s="555">
        <v>0</v>
      </c>
      <c r="M124" s="486" t="s">
        <v>158</v>
      </c>
    </row>
    <row r="125" spans="1:13">
      <c r="A125" s="1025"/>
      <c r="B125" s="1099"/>
      <c r="C125" s="487">
        <v>19</v>
      </c>
      <c r="D125" s="551" t="s">
        <v>385</v>
      </c>
      <c r="E125" s="489" t="s">
        <v>385</v>
      </c>
      <c r="F125" s="488" t="s">
        <v>385</v>
      </c>
      <c r="G125" s="489" t="s">
        <v>385</v>
      </c>
      <c r="H125" s="490" t="s">
        <v>385</v>
      </c>
      <c r="I125" s="552" t="s">
        <v>385</v>
      </c>
      <c r="J125" s="553">
        <v>8.7999999999999995E-2</v>
      </c>
      <c r="K125" s="554">
        <v>0.1215</v>
      </c>
      <c r="L125" s="555">
        <v>7.9000000000000001E-2</v>
      </c>
      <c r="M125" s="486"/>
    </row>
    <row r="126" spans="1:13">
      <c r="A126" s="1025"/>
      <c r="B126" s="1099"/>
      <c r="C126" s="491"/>
      <c r="D126" s="551"/>
      <c r="E126" s="492"/>
      <c r="F126" s="488"/>
      <c r="G126" s="492"/>
      <c r="H126" s="490"/>
      <c r="I126" s="547" t="s">
        <v>397</v>
      </c>
      <c r="J126" s="556">
        <v>0.51</v>
      </c>
      <c r="K126" s="557">
        <v>0.84</v>
      </c>
      <c r="L126" s="558">
        <v>0.51</v>
      </c>
      <c r="M126" s="486">
        <v>12</v>
      </c>
    </row>
    <row r="127" spans="1:13">
      <c r="A127" s="1025"/>
      <c r="B127" s="1100"/>
      <c r="C127" s="491"/>
      <c r="D127" s="551"/>
      <c r="E127" s="492"/>
      <c r="F127" s="488"/>
      <c r="G127" s="492"/>
      <c r="H127" s="490"/>
      <c r="I127" s="547" t="s">
        <v>387</v>
      </c>
      <c r="J127" s="556">
        <v>8.14</v>
      </c>
      <c r="K127" s="557">
        <v>9.42</v>
      </c>
      <c r="L127" s="558">
        <v>9.1</v>
      </c>
      <c r="M127" s="486"/>
    </row>
    <row r="128" spans="1:13">
      <c r="A128" s="1025"/>
      <c r="B128" s="1088" t="s">
        <v>398</v>
      </c>
      <c r="C128" s="487" t="s">
        <v>77</v>
      </c>
      <c r="D128" s="551">
        <v>46.5</v>
      </c>
      <c r="E128" s="492" t="s">
        <v>384</v>
      </c>
      <c r="F128" s="488">
        <v>48.6</v>
      </c>
      <c r="G128" s="492">
        <v>90</v>
      </c>
      <c r="H128" s="490">
        <v>49.6</v>
      </c>
      <c r="I128" s="547">
        <v>35</v>
      </c>
      <c r="J128" s="553">
        <v>0</v>
      </c>
      <c r="K128" s="554">
        <v>0</v>
      </c>
      <c r="L128" s="555">
        <v>0</v>
      </c>
      <c r="M128" s="486">
        <v>26.5</v>
      </c>
    </row>
    <row r="129" spans="1:13">
      <c r="A129" s="1025"/>
      <c r="B129" s="1079"/>
      <c r="C129" s="487" t="s">
        <v>78</v>
      </c>
      <c r="D129" s="551">
        <v>46.7</v>
      </c>
      <c r="E129" s="492" t="s">
        <v>384</v>
      </c>
      <c r="F129" s="488">
        <v>48.6</v>
      </c>
      <c r="G129" s="492">
        <v>70</v>
      </c>
      <c r="H129" s="490">
        <v>49.4</v>
      </c>
      <c r="I129" s="547">
        <v>15</v>
      </c>
      <c r="J129" s="559">
        <v>7.5880000000000001</v>
      </c>
      <c r="K129" s="560">
        <v>8.2880000000000003</v>
      </c>
      <c r="L129" s="561">
        <v>8.2260000000000009</v>
      </c>
      <c r="M129" s="486">
        <v>19</v>
      </c>
    </row>
    <row r="130" spans="1:13">
      <c r="A130" s="1025"/>
      <c r="B130" s="1079"/>
      <c r="C130" s="487" t="s">
        <v>399</v>
      </c>
      <c r="D130" s="551">
        <v>46.5</v>
      </c>
      <c r="E130" s="492" t="s">
        <v>384</v>
      </c>
      <c r="F130" s="488">
        <v>48.6</v>
      </c>
      <c r="G130" s="492">
        <v>90</v>
      </c>
      <c r="H130" s="490">
        <v>49.6</v>
      </c>
      <c r="I130" s="547">
        <v>35</v>
      </c>
      <c r="J130" s="1102">
        <v>43.41</v>
      </c>
      <c r="K130" s="1104">
        <v>43.3</v>
      </c>
      <c r="L130" s="1106">
        <v>43.82</v>
      </c>
      <c r="M130" s="486"/>
    </row>
    <row r="131" spans="1:13">
      <c r="A131" s="1025"/>
      <c r="B131" s="1079"/>
      <c r="C131" s="487" t="s">
        <v>400</v>
      </c>
      <c r="D131" s="551">
        <v>48</v>
      </c>
      <c r="E131" s="492" t="s">
        <v>384</v>
      </c>
      <c r="F131" s="488"/>
      <c r="G131" s="492"/>
      <c r="H131" s="490" t="s">
        <v>394</v>
      </c>
      <c r="I131" s="562" t="s">
        <v>394</v>
      </c>
      <c r="J131" s="1103"/>
      <c r="K131" s="1105"/>
      <c r="L131" s="1107"/>
      <c r="M131" s="486">
        <v>17.5</v>
      </c>
    </row>
    <row r="132" spans="1:13">
      <c r="A132" s="1025"/>
      <c r="B132" s="1101"/>
      <c r="C132" s="487"/>
      <c r="D132" s="551"/>
      <c r="E132" s="492"/>
      <c r="F132" s="488"/>
      <c r="G132" s="492"/>
      <c r="H132" s="490"/>
      <c r="I132" s="547" t="s">
        <v>401</v>
      </c>
      <c r="J132" s="556">
        <v>51</v>
      </c>
      <c r="K132" s="557">
        <v>51.59</v>
      </c>
      <c r="L132" s="558">
        <v>52.05</v>
      </c>
      <c r="M132" s="486"/>
    </row>
    <row r="133" spans="1:13">
      <c r="A133" s="1025"/>
      <c r="B133" s="710"/>
      <c r="C133" s="487"/>
      <c r="D133" s="551"/>
      <c r="E133" s="492"/>
      <c r="F133" s="488"/>
      <c r="G133" s="492"/>
      <c r="H133" s="490"/>
      <c r="I133" s="547" t="s">
        <v>402</v>
      </c>
      <c r="J133" s="553">
        <v>51.51</v>
      </c>
      <c r="K133" s="554">
        <v>52.43</v>
      </c>
      <c r="L133" s="555">
        <v>52.56</v>
      </c>
      <c r="M133" s="486"/>
    </row>
    <row r="134" spans="1:13" ht="15" thickBot="1">
      <c r="A134" s="1025"/>
      <c r="B134" s="711"/>
      <c r="C134" s="563"/>
      <c r="D134" s="564"/>
      <c r="E134" s="499"/>
      <c r="F134" s="498"/>
      <c r="G134" s="499"/>
      <c r="H134" s="500"/>
      <c r="I134" s="565" t="s">
        <v>387</v>
      </c>
      <c r="J134" s="566">
        <v>59.14</v>
      </c>
      <c r="K134" s="567">
        <v>61.01</v>
      </c>
      <c r="L134" s="568">
        <v>61.15</v>
      </c>
      <c r="M134" s="505"/>
    </row>
    <row r="135" spans="1:13">
      <c r="A135" s="1025"/>
      <c r="B135" s="1027" t="s">
        <v>388</v>
      </c>
      <c r="C135" s="487" t="s">
        <v>332</v>
      </c>
      <c r="D135" s="551">
        <v>48.2</v>
      </c>
      <c r="E135" s="540" t="s">
        <v>384</v>
      </c>
      <c r="F135" s="516">
        <v>48.8</v>
      </c>
      <c r="G135" s="517">
        <v>20</v>
      </c>
      <c r="H135" s="569">
        <v>49.8</v>
      </c>
      <c r="I135" s="547">
        <v>105</v>
      </c>
      <c r="J135" s="548">
        <v>2.4129</v>
      </c>
      <c r="K135" s="549">
        <v>3.0590000000000002</v>
      </c>
      <c r="L135" s="550">
        <v>3.339</v>
      </c>
      <c r="M135" s="481"/>
    </row>
    <row r="136" spans="1:13">
      <c r="A136" s="1025"/>
      <c r="B136" s="1028"/>
      <c r="C136" s="487" t="s">
        <v>336</v>
      </c>
      <c r="D136" s="551">
        <v>46.5</v>
      </c>
      <c r="E136" s="540" t="s">
        <v>384</v>
      </c>
      <c r="F136" s="488">
        <v>48.6</v>
      </c>
      <c r="G136" s="492">
        <v>90</v>
      </c>
      <c r="H136" s="569">
        <v>49.6</v>
      </c>
      <c r="I136" s="547">
        <v>35</v>
      </c>
      <c r="J136" s="553">
        <v>3.5000000000000001E-3</v>
      </c>
      <c r="K136" s="554">
        <v>0</v>
      </c>
      <c r="L136" s="570">
        <v>0</v>
      </c>
      <c r="M136" s="486"/>
    </row>
    <row r="137" spans="1:13">
      <c r="A137" s="1025"/>
      <c r="B137" s="1028"/>
      <c r="C137" s="487" t="s">
        <v>338</v>
      </c>
      <c r="D137" s="551">
        <v>46.7</v>
      </c>
      <c r="E137" s="540" t="s">
        <v>384</v>
      </c>
      <c r="F137" s="488">
        <v>48.6</v>
      </c>
      <c r="G137" s="492">
        <v>70</v>
      </c>
      <c r="H137" s="569">
        <v>49.4</v>
      </c>
      <c r="I137" s="547">
        <v>15</v>
      </c>
      <c r="J137" s="553">
        <v>4.9825999999999997</v>
      </c>
      <c r="K137" s="554">
        <v>5.4565000000000001</v>
      </c>
      <c r="L137" s="555">
        <v>4.0823999999999998</v>
      </c>
      <c r="M137" s="486"/>
    </row>
    <row r="138" spans="1:13">
      <c r="A138" s="1025"/>
      <c r="B138" s="1028"/>
      <c r="C138" s="487" t="s">
        <v>333</v>
      </c>
      <c r="D138" s="551">
        <v>46.5</v>
      </c>
      <c r="E138" s="540" t="s">
        <v>384</v>
      </c>
      <c r="F138" s="488">
        <v>48.6</v>
      </c>
      <c r="G138" s="492">
        <v>90</v>
      </c>
      <c r="H138" s="569">
        <v>49.6</v>
      </c>
      <c r="I138" s="547">
        <v>35</v>
      </c>
      <c r="J138" s="553">
        <v>0.77</v>
      </c>
      <c r="K138" s="554">
        <v>1.4550000000000001</v>
      </c>
      <c r="L138" s="555">
        <v>0.83299999999999996</v>
      </c>
      <c r="M138" s="486"/>
    </row>
    <row r="139" spans="1:13">
      <c r="A139" s="1025"/>
      <c r="B139" s="1028"/>
      <c r="C139" s="487" t="s">
        <v>337</v>
      </c>
      <c r="D139" s="551">
        <v>48.2</v>
      </c>
      <c r="E139" s="540" t="s">
        <v>384</v>
      </c>
      <c r="F139" s="474">
        <v>48.8</v>
      </c>
      <c r="G139" s="475">
        <v>20</v>
      </c>
      <c r="H139" s="569">
        <v>49.8</v>
      </c>
      <c r="I139" s="547">
        <v>105</v>
      </c>
      <c r="J139" s="553">
        <v>4.0039999999999996</v>
      </c>
      <c r="K139" s="554">
        <v>4.9130000000000003</v>
      </c>
      <c r="L139" s="555">
        <v>5.42</v>
      </c>
      <c r="M139" s="486"/>
    </row>
    <row r="140" spans="1:13">
      <c r="A140" s="1025"/>
      <c r="B140" s="1028"/>
      <c r="C140" s="487" t="s">
        <v>334</v>
      </c>
      <c r="D140" s="551">
        <v>46.7</v>
      </c>
      <c r="E140" s="540" t="s">
        <v>384</v>
      </c>
      <c r="F140" s="488">
        <v>48.6</v>
      </c>
      <c r="G140" s="492">
        <v>70</v>
      </c>
      <c r="H140" s="569">
        <v>49.4</v>
      </c>
      <c r="I140" s="547">
        <v>15</v>
      </c>
      <c r="J140" s="553">
        <v>1.68</v>
      </c>
      <c r="K140" s="554">
        <v>2.0699999999999998</v>
      </c>
      <c r="L140" s="555">
        <v>2.15</v>
      </c>
      <c r="M140" s="486"/>
    </row>
    <row r="141" spans="1:13">
      <c r="A141" s="1025"/>
      <c r="B141" s="1028"/>
      <c r="C141" s="487" t="s">
        <v>335</v>
      </c>
      <c r="D141" s="551">
        <v>46.7</v>
      </c>
      <c r="E141" s="540" t="s">
        <v>384</v>
      </c>
      <c r="F141" s="488">
        <v>48.6</v>
      </c>
      <c r="G141" s="492">
        <v>70</v>
      </c>
      <c r="H141" s="569">
        <v>49.4</v>
      </c>
      <c r="I141" s="547">
        <v>15</v>
      </c>
      <c r="J141" s="553">
        <v>1.95</v>
      </c>
      <c r="K141" s="554">
        <v>2.36</v>
      </c>
      <c r="L141" s="555">
        <v>2.0499999999999998</v>
      </c>
      <c r="M141" s="486"/>
    </row>
    <row r="142" spans="1:13">
      <c r="A142" s="1025"/>
      <c r="B142" s="1028"/>
      <c r="C142" s="491"/>
      <c r="D142" s="551"/>
      <c r="E142" s="540"/>
      <c r="F142" s="488"/>
      <c r="G142" s="492"/>
      <c r="H142" s="569"/>
      <c r="I142" s="547" t="s">
        <v>403</v>
      </c>
      <c r="J142" s="556">
        <v>15.8</v>
      </c>
      <c r="K142" s="557">
        <v>19.309999999999999</v>
      </c>
      <c r="L142" s="558">
        <v>17.87</v>
      </c>
      <c r="M142" s="486"/>
    </row>
    <row r="143" spans="1:13">
      <c r="A143" s="1025"/>
      <c r="B143" s="571"/>
      <c r="C143" s="521"/>
      <c r="D143" s="572"/>
      <c r="E143" s="573"/>
      <c r="F143" s="522"/>
      <c r="G143" s="523"/>
      <c r="H143" s="574"/>
      <c r="I143" s="547" t="s">
        <v>391</v>
      </c>
      <c r="J143" s="556">
        <v>17.03</v>
      </c>
      <c r="K143" s="557">
        <v>21.22</v>
      </c>
      <c r="L143" s="558">
        <v>18.73</v>
      </c>
      <c r="M143" s="486"/>
    </row>
    <row r="144" spans="1:13" ht="15" thickBot="1">
      <c r="A144" s="1026"/>
      <c r="B144" s="575"/>
      <c r="C144" s="576"/>
      <c r="D144" s="577"/>
      <c r="E144" s="578"/>
      <c r="F144" s="579"/>
      <c r="G144" s="580"/>
      <c r="H144" s="581"/>
      <c r="I144" s="582" t="s">
        <v>404</v>
      </c>
      <c r="J144" s="566">
        <v>67.31</v>
      </c>
      <c r="K144" s="567">
        <v>71.75</v>
      </c>
      <c r="L144" s="568">
        <v>70.44</v>
      </c>
      <c r="M144" s="505"/>
    </row>
    <row r="145" spans="1:13">
      <c r="A145" s="1024">
        <v>28</v>
      </c>
      <c r="B145" s="1078" t="s">
        <v>383</v>
      </c>
      <c r="C145" s="698">
        <v>7</v>
      </c>
      <c r="D145" s="516">
        <v>47.8</v>
      </c>
      <c r="E145" s="517" t="s">
        <v>384</v>
      </c>
      <c r="F145" s="516">
        <v>48.8</v>
      </c>
      <c r="G145" s="517">
        <v>35</v>
      </c>
      <c r="H145" s="518">
        <v>49.8</v>
      </c>
      <c r="I145" s="519">
        <v>90</v>
      </c>
      <c r="J145" s="507">
        <v>0.23</v>
      </c>
      <c r="K145" s="534">
        <v>0.31</v>
      </c>
      <c r="L145" s="888">
        <v>0.3</v>
      </c>
      <c r="M145" s="720"/>
    </row>
    <row r="146" spans="1:13">
      <c r="A146" s="1025"/>
      <c r="B146" s="1079"/>
      <c r="C146" s="699">
        <v>8</v>
      </c>
      <c r="D146" s="488" t="s">
        <v>385</v>
      </c>
      <c r="E146" s="489" t="s">
        <v>385</v>
      </c>
      <c r="F146" s="488" t="s">
        <v>385</v>
      </c>
      <c r="G146" s="489" t="s">
        <v>385</v>
      </c>
      <c r="H146" s="490" t="s">
        <v>385</v>
      </c>
      <c r="I146" s="489" t="s">
        <v>385</v>
      </c>
      <c r="J146" s="483">
        <v>0.23</v>
      </c>
      <c r="K146" s="535">
        <v>0.27</v>
      </c>
      <c r="L146" s="889">
        <v>0.23</v>
      </c>
      <c r="M146" s="486"/>
    </row>
    <row r="147" spans="1:13">
      <c r="A147" s="1025"/>
      <c r="B147" s="1079"/>
      <c r="C147" s="699">
        <v>12</v>
      </c>
      <c r="D147" s="488" t="s">
        <v>385</v>
      </c>
      <c r="E147" s="489" t="s">
        <v>385</v>
      </c>
      <c r="F147" s="488" t="s">
        <v>385</v>
      </c>
      <c r="G147" s="489" t="s">
        <v>385</v>
      </c>
      <c r="H147" s="490" t="s">
        <v>385</v>
      </c>
      <c r="I147" s="489" t="s">
        <v>385</v>
      </c>
      <c r="J147" s="483">
        <v>0</v>
      </c>
      <c r="K147" s="484">
        <v>0</v>
      </c>
      <c r="L147" s="530">
        <v>0</v>
      </c>
      <c r="M147" s="486"/>
    </row>
    <row r="148" spans="1:13">
      <c r="A148" s="1025"/>
      <c r="B148" s="1079"/>
      <c r="C148" s="699">
        <v>15</v>
      </c>
      <c r="D148" s="488" t="s">
        <v>385</v>
      </c>
      <c r="E148" s="489" t="s">
        <v>385</v>
      </c>
      <c r="F148" s="488" t="s">
        <v>385</v>
      </c>
      <c r="G148" s="489" t="s">
        <v>385</v>
      </c>
      <c r="H148" s="490" t="s">
        <v>385</v>
      </c>
      <c r="I148" s="489" t="s">
        <v>385</v>
      </c>
      <c r="J148" s="483">
        <v>0</v>
      </c>
      <c r="K148" s="484">
        <v>0</v>
      </c>
      <c r="L148" s="530">
        <v>0</v>
      </c>
      <c r="M148" s="486"/>
    </row>
    <row r="149" spans="1:13">
      <c r="A149" s="1025"/>
      <c r="B149" s="1079"/>
      <c r="C149" s="491"/>
      <c r="D149" s="488"/>
      <c r="E149" s="492"/>
      <c r="F149" s="488"/>
      <c r="G149" s="492"/>
      <c r="H149" s="490"/>
      <c r="I149" s="520" t="s">
        <v>386</v>
      </c>
      <c r="J149" s="494">
        <f>SUM(J145:J148)</f>
        <v>0.46</v>
      </c>
      <c r="K149" s="583">
        <f>SUM(K145:K148)</f>
        <v>0.58000000000000007</v>
      </c>
      <c r="L149" s="890">
        <f>SUM(L145:L148)</f>
        <v>0.53</v>
      </c>
      <c r="M149" s="486"/>
    </row>
    <row r="150" spans="1:13" ht="15" thickBot="1">
      <c r="A150" s="1025"/>
      <c r="B150" s="1086"/>
      <c r="C150" s="497"/>
      <c r="D150" s="498"/>
      <c r="E150" s="499"/>
      <c r="F150" s="498"/>
      <c r="G150" s="499"/>
      <c r="H150" s="500"/>
      <c r="I150" s="512" t="s">
        <v>387</v>
      </c>
      <c r="J150" s="502">
        <v>0.51</v>
      </c>
      <c r="K150" s="536">
        <v>0.63</v>
      </c>
      <c r="L150" s="891">
        <v>0.56999999999999995</v>
      </c>
      <c r="M150" s="505"/>
    </row>
    <row r="151" spans="1:13">
      <c r="A151" s="1025"/>
      <c r="B151" s="1078" t="s">
        <v>388</v>
      </c>
      <c r="C151" s="473" t="s">
        <v>343</v>
      </c>
      <c r="D151" s="516">
        <v>47.8</v>
      </c>
      <c r="E151" s="517" t="s">
        <v>384</v>
      </c>
      <c r="F151" s="516">
        <v>48.8</v>
      </c>
      <c r="G151" s="517">
        <v>35</v>
      </c>
      <c r="H151" s="476">
        <v>49.8</v>
      </c>
      <c r="I151" s="477">
        <v>90</v>
      </c>
      <c r="J151" s="584">
        <v>0</v>
      </c>
      <c r="K151" s="508">
        <v>0</v>
      </c>
      <c r="L151" s="530">
        <v>0</v>
      </c>
      <c r="M151" s="481"/>
    </row>
    <row r="152" spans="1:13">
      <c r="A152" s="1025"/>
      <c r="B152" s="1079"/>
      <c r="C152" s="487" t="s">
        <v>346</v>
      </c>
      <c r="D152" s="488" t="s">
        <v>385</v>
      </c>
      <c r="E152" s="489" t="s">
        <v>385</v>
      </c>
      <c r="F152" s="488" t="s">
        <v>385</v>
      </c>
      <c r="G152" s="489" t="s">
        <v>385</v>
      </c>
      <c r="H152" s="490" t="s">
        <v>385</v>
      </c>
      <c r="I152" s="489" t="s">
        <v>385</v>
      </c>
      <c r="J152" s="585">
        <v>1.04</v>
      </c>
      <c r="K152" s="535">
        <v>1.2</v>
      </c>
      <c r="L152" s="892">
        <v>1.3</v>
      </c>
      <c r="M152" s="486"/>
    </row>
    <row r="153" spans="1:13">
      <c r="A153" s="1025"/>
      <c r="B153" s="1079"/>
      <c r="C153" s="487" t="s">
        <v>347</v>
      </c>
      <c r="D153" s="488" t="s">
        <v>385</v>
      </c>
      <c r="E153" s="489" t="s">
        <v>385</v>
      </c>
      <c r="F153" s="488" t="s">
        <v>385</v>
      </c>
      <c r="G153" s="489" t="s">
        <v>385</v>
      </c>
      <c r="H153" s="490" t="s">
        <v>385</v>
      </c>
      <c r="I153" s="489" t="s">
        <v>385</v>
      </c>
      <c r="J153" s="483">
        <v>0</v>
      </c>
      <c r="K153" s="484">
        <v>0</v>
      </c>
      <c r="L153" s="530">
        <v>0</v>
      </c>
      <c r="M153" s="486"/>
    </row>
    <row r="154" spans="1:13">
      <c r="A154" s="1025"/>
      <c r="B154" s="1079"/>
      <c r="C154" s="487" t="s">
        <v>345</v>
      </c>
      <c r="D154" s="488" t="s">
        <v>385</v>
      </c>
      <c r="E154" s="489" t="s">
        <v>385</v>
      </c>
      <c r="F154" s="488" t="s">
        <v>385</v>
      </c>
      <c r="G154" s="489" t="s">
        <v>385</v>
      </c>
      <c r="H154" s="490" t="s">
        <v>385</v>
      </c>
      <c r="I154" s="489" t="s">
        <v>385</v>
      </c>
      <c r="J154" s="483">
        <v>0</v>
      </c>
      <c r="K154" s="484">
        <v>0</v>
      </c>
      <c r="L154" s="530">
        <v>0</v>
      </c>
      <c r="M154" s="486"/>
    </row>
    <row r="155" spans="1:13">
      <c r="A155" s="1025"/>
      <c r="B155" s="1079"/>
      <c r="C155" s="487" t="s">
        <v>344</v>
      </c>
      <c r="D155" s="488" t="s">
        <v>385</v>
      </c>
      <c r="E155" s="489" t="s">
        <v>385</v>
      </c>
      <c r="F155" s="488" t="s">
        <v>385</v>
      </c>
      <c r="G155" s="489" t="s">
        <v>385</v>
      </c>
      <c r="H155" s="490" t="s">
        <v>385</v>
      </c>
      <c r="I155" s="489" t="s">
        <v>385</v>
      </c>
      <c r="J155" s="483">
        <v>1.53</v>
      </c>
      <c r="K155" s="535">
        <v>2.1</v>
      </c>
      <c r="L155" s="892">
        <v>1.9</v>
      </c>
      <c r="M155" s="486"/>
    </row>
    <row r="156" spans="1:13">
      <c r="A156" s="1025"/>
      <c r="B156" s="1079"/>
      <c r="C156" s="487"/>
      <c r="D156" s="488"/>
      <c r="E156" s="489"/>
      <c r="F156" s="488"/>
      <c r="G156" s="489"/>
      <c r="H156" s="490"/>
      <c r="I156" s="520" t="s">
        <v>386</v>
      </c>
      <c r="J156" s="586">
        <f>SUM(J151:J155)</f>
        <v>2.5700000000000003</v>
      </c>
      <c r="K156" s="587">
        <f>SUM(K151:K155)</f>
        <v>3.3</v>
      </c>
      <c r="L156" s="893">
        <f>SUM(L151:L155)</f>
        <v>3.2</v>
      </c>
      <c r="M156" s="486">
        <v>6</v>
      </c>
    </row>
    <row r="157" spans="1:13" ht="15" thickBot="1">
      <c r="A157" s="1026"/>
      <c r="B157" s="1086"/>
      <c r="C157" s="497"/>
      <c r="D157" s="498"/>
      <c r="E157" s="499"/>
      <c r="F157" s="531"/>
      <c r="G157" s="532"/>
      <c r="H157" s="533"/>
      <c r="I157" s="512" t="s">
        <v>391</v>
      </c>
      <c r="J157" s="502">
        <v>2.57</v>
      </c>
      <c r="K157" s="503">
        <v>3.3</v>
      </c>
      <c r="L157" s="504">
        <v>3.2</v>
      </c>
      <c r="M157" s="505"/>
    </row>
    <row r="158" spans="1:13">
      <c r="A158" s="1024">
        <v>29</v>
      </c>
      <c r="B158" s="1078" t="s">
        <v>383</v>
      </c>
      <c r="C158" s="515">
        <v>17</v>
      </c>
      <c r="D158" s="516">
        <v>46.8</v>
      </c>
      <c r="E158" s="517" t="s">
        <v>384</v>
      </c>
      <c r="F158" s="516">
        <v>48.7</v>
      </c>
      <c r="G158" s="517">
        <v>45</v>
      </c>
      <c r="H158" s="518">
        <v>49.6</v>
      </c>
      <c r="I158" s="519">
        <v>30</v>
      </c>
      <c r="J158" s="507">
        <v>0.1</v>
      </c>
      <c r="K158" s="508">
        <v>0.1</v>
      </c>
      <c r="L158" s="509">
        <v>0.1</v>
      </c>
      <c r="M158" s="481"/>
    </row>
    <row r="159" spans="1:13">
      <c r="A159" s="1025"/>
      <c r="B159" s="1079"/>
      <c r="C159" s="487">
        <v>23</v>
      </c>
      <c r="D159" s="488" t="s">
        <v>385</v>
      </c>
      <c r="E159" s="489" t="s">
        <v>385</v>
      </c>
      <c r="F159" s="488" t="s">
        <v>385</v>
      </c>
      <c r="G159" s="489" t="s">
        <v>385</v>
      </c>
      <c r="H159" s="490" t="s">
        <v>385</v>
      </c>
      <c r="I159" s="489" t="s">
        <v>385</v>
      </c>
      <c r="J159" s="483">
        <v>0.4</v>
      </c>
      <c r="K159" s="484">
        <v>1.1000000000000001</v>
      </c>
      <c r="L159" s="485">
        <v>0.5</v>
      </c>
      <c r="M159" s="486"/>
    </row>
    <row r="160" spans="1:13">
      <c r="A160" s="1025"/>
      <c r="B160" s="1079"/>
      <c r="C160" s="487">
        <v>25</v>
      </c>
      <c r="D160" s="488" t="s">
        <v>385</v>
      </c>
      <c r="E160" s="489" t="s">
        <v>385</v>
      </c>
      <c r="F160" s="488" t="s">
        <v>385</v>
      </c>
      <c r="G160" s="489" t="s">
        <v>385</v>
      </c>
      <c r="H160" s="490" t="s">
        <v>385</v>
      </c>
      <c r="I160" s="489" t="s">
        <v>385</v>
      </c>
      <c r="J160" s="483">
        <v>0</v>
      </c>
      <c r="K160" s="484">
        <v>0</v>
      </c>
      <c r="L160" s="485">
        <v>0</v>
      </c>
      <c r="M160" s="486"/>
    </row>
    <row r="161" spans="1:13">
      <c r="A161" s="1025"/>
      <c r="B161" s="1079"/>
      <c r="C161" s="487">
        <v>26</v>
      </c>
      <c r="D161" s="488" t="s">
        <v>385</v>
      </c>
      <c r="E161" s="489" t="s">
        <v>385</v>
      </c>
      <c r="F161" s="488" t="s">
        <v>385</v>
      </c>
      <c r="G161" s="489" t="s">
        <v>385</v>
      </c>
      <c r="H161" s="490" t="s">
        <v>385</v>
      </c>
      <c r="I161" s="489" t="s">
        <v>385</v>
      </c>
      <c r="J161" s="483">
        <v>0.5</v>
      </c>
      <c r="K161" s="484">
        <v>0.7</v>
      </c>
      <c r="L161" s="485">
        <v>0.5</v>
      </c>
      <c r="M161" s="486"/>
    </row>
    <row r="162" spans="1:13">
      <c r="A162" s="1025"/>
      <c r="B162" s="1079"/>
      <c r="C162" s="487">
        <v>27</v>
      </c>
      <c r="D162" s="488" t="s">
        <v>385</v>
      </c>
      <c r="E162" s="489" t="s">
        <v>385</v>
      </c>
      <c r="F162" s="488" t="s">
        <v>385</v>
      </c>
      <c r="G162" s="489" t="s">
        <v>385</v>
      </c>
      <c r="H162" s="490" t="s">
        <v>385</v>
      </c>
      <c r="I162" s="489" t="s">
        <v>385</v>
      </c>
      <c r="J162" s="483">
        <v>0.1</v>
      </c>
      <c r="K162" s="484">
        <v>0.3</v>
      </c>
      <c r="L162" s="485">
        <v>0.1</v>
      </c>
      <c r="M162" s="486"/>
    </row>
    <row r="163" spans="1:13">
      <c r="A163" s="1025"/>
      <c r="B163" s="1079"/>
      <c r="C163" s="487">
        <v>28</v>
      </c>
      <c r="D163" s="488" t="s">
        <v>385</v>
      </c>
      <c r="E163" s="489" t="s">
        <v>385</v>
      </c>
      <c r="F163" s="488" t="s">
        <v>385</v>
      </c>
      <c r="G163" s="489" t="s">
        <v>385</v>
      </c>
      <c r="H163" s="490" t="s">
        <v>385</v>
      </c>
      <c r="I163" s="489" t="s">
        <v>385</v>
      </c>
      <c r="J163" s="483">
        <v>0.1</v>
      </c>
      <c r="K163" s="484">
        <v>0.8</v>
      </c>
      <c r="L163" s="485">
        <v>0.2</v>
      </c>
      <c r="M163" s="486"/>
    </row>
    <row r="164" spans="1:13">
      <c r="A164" s="1025"/>
      <c r="B164" s="1079"/>
      <c r="C164" s="487">
        <v>30</v>
      </c>
      <c r="D164" s="488" t="s">
        <v>385</v>
      </c>
      <c r="E164" s="489" t="s">
        <v>385</v>
      </c>
      <c r="F164" s="488" t="s">
        <v>385</v>
      </c>
      <c r="G164" s="489" t="s">
        <v>385</v>
      </c>
      <c r="H164" s="490" t="s">
        <v>385</v>
      </c>
      <c r="I164" s="489" t="s">
        <v>385</v>
      </c>
      <c r="J164" s="483">
        <v>0.3</v>
      </c>
      <c r="K164" s="484">
        <v>0.4</v>
      </c>
      <c r="L164" s="485">
        <v>0.4</v>
      </c>
      <c r="M164" s="486"/>
    </row>
    <row r="165" spans="1:13">
      <c r="A165" s="1025"/>
      <c r="B165" s="1079"/>
      <c r="C165" s="491"/>
      <c r="D165" s="488"/>
      <c r="E165" s="492"/>
      <c r="F165" s="488"/>
      <c r="G165" s="492"/>
      <c r="H165" s="490"/>
      <c r="I165" s="520" t="s">
        <v>386</v>
      </c>
      <c r="J165" s="494">
        <f>SUM(J158:J164)</f>
        <v>1.5000000000000002</v>
      </c>
      <c r="K165" s="495">
        <f>SUM(K158:K164)</f>
        <v>3.4</v>
      </c>
      <c r="L165" s="753">
        <f>SUM(L158:L164)</f>
        <v>1.8000000000000003</v>
      </c>
      <c r="M165" s="486"/>
    </row>
    <row r="166" spans="1:13" ht="15" thickBot="1">
      <c r="A166" s="1025"/>
      <c r="B166" s="1079"/>
      <c r="C166" s="521"/>
      <c r="D166" s="522"/>
      <c r="E166" s="523"/>
      <c r="F166" s="522"/>
      <c r="G166" s="523"/>
      <c r="H166" s="524"/>
      <c r="I166" s="525" t="s">
        <v>387</v>
      </c>
      <c r="J166" s="588">
        <v>3.04</v>
      </c>
      <c r="K166" s="589">
        <v>5.78</v>
      </c>
      <c r="L166" s="590">
        <v>3.46</v>
      </c>
      <c r="M166" s="511"/>
    </row>
    <row r="167" spans="1:13">
      <c r="A167" s="1025"/>
      <c r="B167" s="1078" t="s">
        <v>388</v>
      </c>
      <c r="C167" s="515" t="s">
        <v>354</v>
      </c>
      <c r="D167" s="516">
        <v>46.8</v>
      </c>
      <c r="E167" s="517" t="s">
        <v>384</v>
      </c>
      <c r="F167" s="516">
        <v>48.7</v>
      </c>
      <c r="G167" s="517">
        <v>45</v>
      </c>
      <c r="H167" s="518">
        <v>49.6</v>
      </c>
      <c r="I167" s="519">
        <v>30</v>
      </c>
      <c r="J167" s="507">
        <v>2.73</v>
      </c>
      <c r="K167" s="508">
        <v>3.36</v>
      </c>
      <c r="L167" s="509">
        <v>3.67</v>
      </c>
      <c r="M167" s="481"/>
    </row>
    <row r="168" spans="1:13">
      <c r="A168" s="1025"/>
      <c r="B168" s="1079"/>
      <c r="C168" s="487" t="s">
        <v>351</v>
      </c>
      <c r="D168" s="488" t="s">
        <v>385</v>
      </c>
      <c r="E168" s="489" t="s">
        <v>385</v>
      </c>
      <c r="F168" s="488" t="s">
        <v>385</v>
      </c>
      <c r="G168" s="489" t="s">
        <v>385</v>
      </c>
      <c r="H168" s="490" t="s">
        <v>385</v>
      </c>
      <c r="I168" s="489" t="s">
        <v>385</v>
      </c>
      <c r="J168" s="483">
        <v>3.22</v>
      </c>
      <c r="K168" s="484">
        <v>4.6500000000000004</v>
      </c>
      <c r="L168" s="485">
        <v>4.87</v>
      </c>
      <c r="M168" s="486"/>
    </row>
    <row r="169" spans="1:13">
      <c r="A169" s="1025"/>
      <c r="B169" s="1079"/>
      <c r="C169" s="491"/>
      <c r="D169" s="488"/>
      <c r="E169" s="492"/>
      <c r="F169" s="488"/>
      <c r="G169" s="492"/>
      <c r="H169" s="490"/>
      <c r="I169" s="520" t="s">
        <v>386</v>
      </c>
      <c r="J169" s="494">
        <f>J167+J168</f>
        <v>5.95</v>
      </c>
      <c r="K169" s="495">
        <f>K167+K168</f>
        <v>8.01</v>
      </c>
      <c r="L169" s="753">
        <f>L167+L168</f>
        <v>8.5399999999999991</v>
      </c>
      <c r="M169" s="486"/>
    </row>
    <row r="170" spans="1:13" ht="15" thickBot="1">
      <c r="A170" s="1026"/>
      <c r="B170" s="1086"/>
      <c r="C170" s="497"/>
      <c r="D170" s="498"/>
      <c r="E170" s="499"/>
      <c r="F170" s="498"/>
      <c r="G170" s="499"/>
      <c r="H170" s="500"/>
      <c r="I170" s="512" t="s">
        <v>391</v>
      </c>
      <c r="J170" s="502">
        <v>13.12</v>
      </c>
      <c r="K170" s="503">
        <v>17.37</v>
      </c>
      <c r="L170" s="504">
        <v>16.579999999999998</v>
      </c>
      <c r="M170" s="505">
        <v>14</v>
      </c>
    </row>
    <row r="171" spans="1:13">
      <c r="A171" s="1024">
        <v>36</v>
      </c>
      <c r="B171" s="1027" t="s">
        <v>383</v>
      </c>
      <c r="C171" s="515">
        <v>5</v>
      </c>
      <c r="D171" s="1092" t="s">
        <v>396</v>
      </c>
      <c r="E171" s="1093"/>
      <c r="F171" s="516">
        <v>49</v>
      </c>
      <c r="G171" s="517">
        <v>30</v>
      </c>
      <c r="H171" s="518">
        <v>49.8</v>
      </c>
      <c r="I171" s="519">
        <v>100</v>
      </c>
      <c r="J171" s="507">
        <v>0</v>
      </c>
      <c r="K171" s="508">
        <v>0</v>
      </c>
      <c r="L171" s="509">
        <v>0</v>
      </c>
      <c r="M171" s="481"/>
    </row>
    <row r="172" spans="1:13">
      <c r="A172" s="1025"/>
      <c r="B172" s="1028"/>
      <c r="C172" s="487">
        <v>7</v>
      </c>
      <c r="D172" s="1094"/>
      <c r="E172" s="1095"/>
      <c r="F172" s="488" t="s">
        <v>385</v>
      </c>
      <c r="G172" s="489" t="s">
        <v>385</v>
      </c>
      <c r="H172" s="490" t="s">
        <v>385</v>
      </c>
      <c r="I172" s="489" t="s">
        <v>385</v>
      </c>
      <c r="J172" s="478">
        <v>0.02</v>
      </c>
      <c r="K172" s="479">
        <v>0.02</v>
      </c>
      <c r="L172" s="480">
        <v>0.03</v>
      </c>
      <c r="M172" s="486"/>
    </row>
    <row r="173" spans="1:13">
      <c r="A173" s="1025"/>
      <c r="B173" s="1028"/>
      <c r="C173" s="487">
        <v>8</v>
      </c>
      <c r="D173" s="1094"/>
      <c r="E173" s="1095"/>
      <c r="F173" s="488" t="s">
        <v>385</v>
      </c>
      <c r="G173" s="489" t="s">
        <v>385</v>
      </c>
      <c r="H173" s="490" t="s">
        <v>385</v>
      </c>
      <c r="I173" s="489" t="s">
        <v>385</v>
      </c>
      <c r="J173" s="483">
        <v>0.02</v>
      </c>
      <c r="K173" s="484">
        <v>0.03</v>
      </c>
      <c r="L173" s="485">
        <v>0.03</v>
      </c>
      <c r="M173" s="486"/>
    </row>
    <row r="174" spans="1:13">
      <c r="A174" s="1025"/>
      <c r="B174" s="1028"/>
      <c r="C174" s="487">
        <v>10</v>
      </c>
      <c r="D174" s="1094"/>
      <c r="E174" s="1095"/>
      <c r="F174" s="488" t="s">
        <v>385</v>
      </c>
      <c r="G174" s="489" t="s">
        <v>385</v>
      </c>
      <c r="H174" s="490" t="s">
        <v>385</v>
      </c>
      <c r="I174" s="489" t="s">
        <v>385</v>
      </c>
      <c r="J174" s="591">
        <v>0</v>
      </c>
      <c r="K174" s="592">
        <v>0</v>
      </c>
      <c r="L174" s="697">
        <v>0</v>
      </c>
      <c r="M174" s="486"/>
    </row>
    <row r="175" spans="1:13">
      <c r="A175" s="1025"/>
      <c r="B175" s="1028"/>
      <c r="C175" s="487">
        <v>19</v>
      </c>
      <c r="D175" s="1096"/>
      <c r="E175" s="1097"/>
      <c r="F175" s="488" t="s">
        <v>385</v>
      </c>
      <c r="G175" s="489" t="s">
        <v>385</v>
      </c>
      <c r="H175" s="490" t="s">
        <v>385</v>
      </c>
      <c r="I175" s="489" t="s">
        <v>385</v>
      </c>
      <c r="J175" s="483">
        <v>0</v>
      </c>
      <c r="K175" s="484">
        <v>0</v>
      </c>
      <c r="L175" s="485">
        <v>0</v>
      </c>
      <c r="M175" s="486"/>
    </row>
    <row r="176" spans="1:13">
      <c r="A176" s="1025"/>
      <c r="B176" s="1028"/>
      <c r="C176" s="491"/>
      <c r="D176" s="488"/>
      <c r="E176" s="492"/>
      <c r="F176" s="488"/>
      <c r="G176" s="492"/>
      <c r="H176" s="490"/>
      <c r="I176" s="520" t="s">
        <v>386</v>
      </c>
      <c r="J176" s="494">
        <f>SUM(J171:J175)</f>
        <v>0.04</v>
      </c>
      <c r="K176" s="495">
        <f>SUM(K171:K175)</f>
        <v>0.05</v>
      </c>
      <c r="L176" s="753">
        <f>SUM(L171:L175)</f>
        <v>0.06</v>
      </c>
      <c r="M176" s="486">
        <v>3.9</v>
      </c>
    </row>
    <row r="177" spans="1:13" ht="15" thickBot="1">
      <c r="A177" s="1026"/>
      <c r="B177" s="1029"/>
      <c r="C177" s="497"/>
      <c r="D177" s="498"/>
      <c r="E177" s="499"/>
      <c r="F177" s="498"/>
      <c r="G177" s="499"/>
      <c r="H177" s="500"/>
      <c r="I177" s="512" t="s">
        <v>387</v>
      </c>
      <c r="J177" s="502">
        <v>1.47</v>
      </c>
      <c r="K177" s="503">
        <v>1.23</v>
      </c>
      <c r="L177" s="504">
        <v>0.97</v>
      </c>
      <c r="M177" s="505"/>
    </row>
    <row r="178" spans="1:13">
      <c r="A178" s="1024">
        <v>50</v>
      </c>
      <c r="B178" s="1079" t="s">
        <v>388</v>
      </c>
      <c r="C178" s="515" t="s">
        <v>359</v>
      </c>
      <c r="D178" s="516">
        <v>47.8</v>
      </c>
      <c r="E178" s="517" t="s">
        <v>384</v>
      </c>
      <c r="F178" s="516">
        <v>48.8</v>
      </c>
      <c r="G178" s="517">
        <v>25</v>
      </c>
      <c r="H178" s="518">
        <v>49.7</v>
      </c>
      <c r="I178" s="519">
        <v>80</v>
      </c>
      <c r="J178" s="507">
        <v>0.3</v>
      </c>
      <c r="K178" s="508">
        <v>0.5</v>
      </c>
      <c r="L178" s="509">
        <v>0.9</v>
      </c>
      <c r="M178" s="481"/>
    </row>
    <row r="179" spans="1:13">
      <c r="A179" s="1025"/>
      <c r="B179" s="1079"/>
      <c r="C179" s="487" t="s">
        <v>360</v>
      </c>
      <c r="D179" s="488" t="s">
        <v>385</v>
      </c>
      <c r="E179" s="489" t="s">
        <v>385</v>
      </c>
      <c r="F179" s="488" t="s">
        <v>385</v>
      </c>
      <c r="G179" s="489" t="s">
        <v>385</v>
      </c>
      <c r="H179" s="490" t="s">
        <v>385</v>
      </c>
      <c r="I179" s="489" t="s">
        <v>385</v>
      </c>
      <c r="J179" s="483">
        <v>0.3</v>
      </c>
      <c r="K179" s="484">
        <v>0.6</v>
      </c>
      <c r="L179" s="485">
        <v>0.6</v>
      </c>
      <c r="M179" s="486"/>
    </row>
    <row r="180" spans="1:13">
      <c r="A180" s="1025"/>
      <c r="B180" s="1079"/>
      <c r="C180" s="487" t="s">
        <v>357</v>
      </c>
      <c r="D180" s="488" t="s">
        <v>385</v>
      </c>
      <c r="E180" s="489" t="s">
        <v>385</v>
      </c>
      <c r="F180" s="488" t="s">
        <v>385</v>
      </c>
      <c r="G180" s="489" t="s">
        <v>385</v>
      </c>
      <c r="H180" s="490" t="s">
        <v>385</v>
      </c>
      <c r="I180" s="489" t="s">
        <v>385</v>
      </c>
      <c r="J180" s="593">
        <v>0.3</v>
      </c>
      <c r="K180" s="594">
        <v>0.6</v>
      </c>
      <c r="L180" s="626">
        <v>0.6</v>
      </c>
      <c r="M180" s="486"/>
    </row>
    <row r="181" spans="1:13">
      <c r="A181" s="1025"/>
      <c r="B181" s="1079"/>
      <c r="C181" s="491"/>
      <c r="D181" s="488"/>
      <c r="E181" s="492"/>
      <c r="F181" s="488"/>
      <c r="G181" s="492"/>
      <c r="H181" s="490"/>
      <c r="I181" s="595" t="s">
        <v>386</v>
      </c>
      <c r="J181" s="494">
        <f>J178+J179+J180</f>
        <v>0.89999999999999991</v>
      </c>
      <c r="K181" s="495">
        <f>K178+K179+K180</f>
        <v>1.7000000000000002</v>
      </c>
      <c r="L181" s="753">
        <f>L178+L179+L180</f>
        <v>2.1</v>
      </c>
      <c r="M181" s="486"/>
    </row>
    <row r="182" spans="1:13" ht="15" thickBot="1">
      <c r="A182" s="1025"/>
      <c r="B182" s="1079"/>
      <c r="C182" s="521"/>
      <c r="D182" s="522"/>
      <c r="E182" s="523"/>
      <c r="F182" s="522"/>
      <c r="G182" s="523"/>
      <c r="H182" s="524"/>
      <c r="I182" s="525" t="s">
        <v>405</v>
      </c>
      <c r="J182" s="596">
        <v>1.2</v>
      </c>
      <c r="K182" s="597">
        <v>2.2000000000000002</v>
      </c>
      <c r="L182" s="852">
        <v>2.7</v>
      </c>
      <c r="M182" s="511"/>
    </row>
    <row r="183" spans="1:13">
      <c r="A183" s="1051"/>
      <c r="B183" s="1078" t="s">
        <v>383</v>
      </c>
      <c r="C183" s="515">
        <v>3</v>
      </c>
      <c r="D183" s="516">
        <v>47.8</v>
      </c>
      <c r="E183" s="517" t="s">
        <v>384</v>
      </c>
      <c r="F183" s="516">
        <v>48.8</v>
      </c>
      <c r="G183" s="517">
        <v>25</v>
      </c>
      <c r="H183" s="518">
        <v>49.7</v>
      </c>
      <c r="I183" s="519">
        <v>80</v>
      </c>
      <c r="J183" s="507">
        <v>0.09</v>
      </c>
      <c r="K183" s="508">
        <v>0.09</v>
      </c>
      <c r="L183" s="509">
        <v>0.09</v>
      </c>
      <c r="M183" s="481"/>
    </row>
    <row r="184" spans="1:13">
      <c r="A184" s="1051"/>
      <c r="B184" s="1079"/>
      <c r="C184" s="716">
        <v>6</v>
      </c>
      <c r="D184" s="488" t="s">
        <v>385</v>
      </c>
      <c r="E184" s="489" t="s">
        <v>385</v>
      </c>
      <c r="F184" s="488" t="s">
        <v>385</v>
      </c>
      <c r="G184" s="489" t="s">
        <v>385</v>
      </c>
      <c r="H184" s="490" t="s">
        <v>385</v>
      </c>
      <c r="I184" s="489" t="s">
        <v>385</v>
      </c>
      <c r="J184" s="483">
        <v>0.39</v>
      </c>
      <c r="K184" s="484">
        <v>0.49</v>
      </c>
      <c r="L184" s="485">
        <v>0.68</v>
      </c>
      <c r="M184" s="486"/>
    </row>
    <row r="185" spans="1:13">
      <c r="A185" s="1051"/>
      <c r="B185" s="1079"/>
      <c r="C185" s="716">
        <v>10</v>
      </c>
      <c r="D185" s="488" t="s">
        <v>385</v>
      </c>
      <c r="E185" s="489" t="s">
        <v>385</v>
      </c>
      <c r="F185" s="488" t="s">
        <v>385</v>
      </c>
      <c r="G185" s="489" t="s">
        <v>385</v>
      </c>
      <c r="H185" s="490" t="s">
        <v>385</v>
      </c>
      <c r="I185" s="489" t="s">
        <v>385</v>
      </c>
      <c r="J185" s="483">
        <v>0</v>
      </c>
      <c r="K185" s="484">
        <v>0</v>
      </c>
      <c r="L185" s="485">
        <v>0.01</v>
      </c>
      <c r="M185" s="486"/>
    </row>
    <row r="186" spans="1:13">
      <c r="A186" s="1051"/>
      <c r="B186" s="1079"/>
      <c r="C186" s="716">
        <v>11</v>
      </c>
      <c r="D186" s="488" t="s">
        <v>385</v>
      </c>
      <c r="E186" s="489" t="s">
        <v>385</v>
      </c>
      <c r="F186" s="488" t="s">
        <v>385</v>
      </c>
      <c r="G186" s="489" t="s">
        <v>385</v>
      </c>
      <c r="H186" s="490" t="s">
        <v>385</v>
      </c>
      <c r="I186" s="489" t="s">
        <v>385</v>
      </c>
      <c r="J186" s="483">
        <v>0</v>
      </c>
      <c r="K186" s="484">
        <v>0</v>
      </c>
      <c r="L186" s="485">
        <v>0</v>
      </c>
      <c r="M186" s="486"/>
    </row>
    <row r="187" spans="1:13">
      <c r="A187" s="1051"/>
      <c r="B187" s="1079"/>
      <c r="C187" s="716">
        <v>21</v>
      </c>
      <c r="D187" s="488" t="s">
        <v>385</v>
      </c>
      <c r="E187" s="489" t="s">
        <v>385</v>
      </c>
      <c r="F187" s="488" t="s">
        <v>385</v>
      </c>
      <c r="G187" s="489" t="s">
        <v>385</v>
      </c>
      <c r="H187" s="490" t="s">
        <v>385</v>
      </c>
      <c r="I187" s="489" t="s">
        <v>385</v>
      </c>
      <c r="J187" s="483">
        <v>0.02</v>
      </c>
      <c r="K187" s="484">
        <v>0.02</v>
      </c>
      <c r="L187" s="485">
        <v>0.02</v>
      </c>
      <c r="M187" s="486"/>
    </row>
    <row r="188" spans="1:13">
      <c r="A188" s="1051"/>
      <c r="B188" s="1079"/>
      <c r="C188" s="716">
        <v>22</v>
      </c>
      <c r="D188" s="488" t="s">
        <v>385</v>
      </c>
      <c r="E188" s="489" t="s">
        <v>385</v>
      </c>
      <c r="F188" s="488" t="s">
        <v>385</v>
      </c>
      <c r="G188" s="489" t="s">
        <v>385</v>
      </c>
      <c r="H188" s="490" t="s">
        <v>385</v>
      </c>
      <c r="I188" s="489" t="s">
        <v>385</v>
      </c>
      <c r="J188" s="483">
        <v>0.08</v>
      </c>
      <c r="K188" s="484">
        <v>0.13</v>
      </c>
      <c r="L188" s="485">
        <v>0.14000000000000001</v>
      </c>
      <c r="M188" s="486"/>
    </row>
    <row r="189" spans="1:13">
      <c r="A189" s="1051"/>
      <c r="B189" s="1079"/>
      <c r="C189" s="598"/>
      <c r="D189" s="522"/>
      <c r="E189" s="492"/>
      <c r="F189" s="522"/>
      <c r="G189" s="599"/>
      <c r="H189" s="524"/>
      <c r="I189" s="520" t="s">
        <v>386</v>
      </c>
      <c r="J189" s="494">
        <f>SUM(J183:J188)</f>
        <v>0.57999999999999996</v>
      </c>
      <c r="K189" s="495">
        <f>SUM(K183:K188)</f>
        <v>0.73</v>
      </c>
      <c r="L189" s="753">
        <f>SUM(L183:L188)</f>
        <v>0.94000000000000006</v>
      </c>
      <c r="M189" s="486"/>
    </row>
    <row r="190" spans="1:13" ht="15" thickBot="1">
      <c r="A190" s="1098"/>
      <c r="B190" s="1086"/>
      <c r="C190" s="600"/>
      <c r="D190" s="498"/>
      <c r="E190" s="499"/>
      <c r="F190" s="498"/>
      <c r="G190" s="499"/>
      <c r="H190" s="500"/>
      <c r="I190" s="512" t="s">
        <v>387</v>
      </c>
      <c r="J190" s="502">
        <v>2.2599999999999998</v>
      </c>
      <c r="K190" s="503">
        <v>3.09</v>
      </c>
      <c r="L190" s="504">
        <v>3.49</v>
      </c>
      <c r="M190" s="505">
        <v>4</v>
      </c>
    </row>
    <row r="191" spans="1:13">
      <c r="A191" s="1024">
        <v>52</v>
      </c>
      <c r="B191" s="601" t="s">
        <v>406</v>
      </c>
      <c r="C191" s="721" t="s">
        <v>407</v>
      </c>
      <c r="D191" s="516">
        <v>46.5</v>
      </c>
      <c r="E191" s="517" t="s">
        <v>384</v>
      </c>
      <c r="F191" s="516">
        <v>48.6</v>
      </c>
      <c r="G191" s="517">
        <v>80</v>
      </c>
      <c r="H191" s="518">
        <v>49.4</v>
      </c>
      <c r="I191" s="519">
        <v>10</v>
      </c>
      <c r="J191" s="507">
        <v>3.98</v>
      </c>
      <c r="K191" s="508">
        <v>4.97</v>
      </c>
      <c r="L191" s="509">
        <v>5.04</v>
      </c>
      <c r="M191" s="481"/>
    </row>
    <row r="192" spans="1:13" ht="15" thickBot="1">
      <c r="A192" s="1025"/>
      <c r="B192" s="602" t="s">
        <v>408</v>
      </c>
      <c r="C192" s="722" t="s">
        <v>17</v>
      </c>
      <c r="D192" s="498" t="s">
        <v>385</v>
      </c>
      <c r="E192" s="603" t="s">
        <v>385</v>
      </c>
      <c r="F192" s="498" t="s">
        <v>385</v>
      </c>
      <c r="G192" s="603" t="s">
        <v>385</v>
      </c>
      <c r="H192" s="500" t="s">
        <v>385</v>
      </c>
      <c r="I192" s="603" t="s">
        <v>385</v>
      </c>
      <c r="J192" s="604">
        <v>5.68</v>
      </c>
      <c r="K192" s="605">
        <v>6.4</v>
      </c>
      <c r="L192" s="894">
        <v>6.3</v>
      </c>
      <c r="M192" s="505"/>
    </row>
    <row r="193" spans="1:13">
      <c r="A193" s="1025"/>
      <c r="B193" s="1027" t="s">
        <v>383</v>
      </c>
      <c r="C193" s="473">
        <v>5</v>
      </c>
      <c r="D193" s="606">
        <v>46.5</v>
      </c>
      <c r="E193" s="517" t="s">
        <v>384</v>
      </c>
      <c r="F193" s="474">
        <v>48.6</v>
      </c>
      <c r="G193" s="607">
        <v>80</v>
      </c>
      <c r="H193" s="518">
        <v>49.4</v>
      </c>
      <c r="I193" s="519">
        <v>10</v>
      </c>
      <c r="J193" s="608">
        <v>0.754</v>
      </c>
      <c r="K193" s="479">
        <v>0.745</v>
      </c>
      <c r="L193" s="480">
        <v>0.746</v>
      </c>
      <c r="M193" s="481"/>
    </row>
    <row r="194" spans="1:13">
      <c r="A194" s="1025"/>
      <c r="B194" s="1028"/>
      <c r="C194" s="487">
        <v>7</v>
      </c>
      <c r="D194" s="551" t="s">
        <v>385</v>
      </c>
      <c r="E194" s="489" t="s">
        <v>385</v>
      </c>
      <c r="F194" s="488" t="s">
        <v>385</v>
      </c>
      <c r="G194" s="552" t="s">
        <v>385</v>
      </c>
      <c r="H194" s="490" t="s">
        <v>385</v>
      </c>
      <c r="I194" s="492" t="s">
        <v>385</v>
      </c>
      <c r="J194" s="609">
        <v>0</v>
      </c>
      <c r="K194" s="610">
        <v>0</v>
      </c>
      <c r="L194" s="611">
        <v>0</v>
      </c>
      <c r="M194" s="486" t="s">
        <v>158</v>
      </c>
    </row>
    <row r="195" spans="1:13">
      <c r="A195" s="1025"/>
      <c r="B195" s="1028"/>
      <c r="C195" s="487">
        <v>8</v>
      </c>
      <c r="D195" s="551" t="s">
        <v>385</v>
      </c>
      <c r="E195" s="489" t="s">
        <v>385</v>
      </c>
      <c r="F195" s="488" t="s">
        <v>385</v>
      </c>
      <c r="G195" s="552" t="s">
        <v>385</v>
      </c>
      <c r="H195" s="490" t="s">
        <v>385</v>
      </c>
      <c r="I195" s="492" t="s">
        <v>385</v>
      </c>
      <c r="J195" s="542">
        <v>0.97899999999999998</v>
      </c>
      <c r="K195" s="484">
        <v>0.9</v>
      </c>
      <c r="L195" s="485">
        <v>0.96</v>
      </c>
      <c r="M195" s="486"/>
    </row>
    <row r="196" spans="1:13">
      <c r="A196" s="1025"/>
      <c r="B196" s="1028"/>
      <c r="C196" s="487">
        <v>9</v>
      </c>
      <c r="D196" s="551" t="s">
        <v>385</v>
      </c>
      <c r="E196" s="489" t="s">
        <v>385</v>
      </c>
      <c r="F196" s="488" t="s">
        <v>385</v>
      </c>
      <c r="G196" s="552" t="s">
        <v>385</v>
      </c>
      <c r="H196" s="490" t="s">
        <v>385</v>
      </c>
      <c r="I196" s="492" t="s">
        <v>385</v>
      </c>
      <c r="J196" s="542">
        <v>0.18099999999999999</v>
      </c>
      <c r="K196" s="484">
        <v>0.114</v>
      </c>
      <c r="L196" s="485">
        <v>0.221</v>
      </c>
      <c r="M196" s="486"/>
    </row>
    <row r="197" spans="1:13">
      <c r="A197" s="1025"/>
      <c r="B197" s="1028"/>
      <c r="C197" s="487">
        <v>11</v>
      </c>
      <c r="D197" s="551" t="s">
        <v>385</v>
      </c>
      <c r="E197" s="489" t="s">
        <v>385</v>
      </c>
      <c r="F197" s="488" t="s">
        <v>385</v>
      </c>
      <c r="G197" s="552" t="s">
        <v>385</v>
      </c>
      <c r="H197" s="490" t="s">
        <v>385</v>
      </c>
      <c r="I197" s="492" t="s">
        <v>385</v>
      </c>
      <c r="J197" s="542">
        <v>1.7450000000000001</v>
      </c>
      <c r="K197" s="484">
        <v>1.4</v>
      </c>
      <c r="L197" s="485">
        <v>1.337</v>
      </c>
      <c r="M197" s="486"/>
    </row>
    <row r="198" spans="1:13">
      <c r="A198" s="1025"/>
      <c r="B198" s="1028"/>
      <c r="C198" s="487">
        <v>12</v>
      </c>
      <c r="D198" s="551" t="s">
        <v>385</v>
      </c>
      <c r="E198" s="489" t="s">
        <v>385</v>
      </c>
      <c r="F198" s="488" t="s">
        <v>385</v>
      </c>
      <c r="G198" s="552" t="s">
        <v>385</v>
      </c>
      <c r="H198" s="490" t="s">
        <v>385</v>
      </c>
      <c r="I198" s="492" t="s">
        <v>385</v>
      </c>
      <c r="J198" s="542">
        <v>0.11799999999999999</v>
      </c>
      <c r="K198" s="484">
        <v>3.2000000000000001E-2</v>
      </c>
      <c r="L198" s="485">
        <v>0.114</v>
      </c>
      <c r="M198" s="486"/>
    </row>
    <row r="199" spans="1:13">
      <c r="A199" s="1025"/>
      <c r="B199" s="1028"/>
      <c r="C199" s="487">
        <v>14</v>
      </c>
      <c r="D199" s="551" t="s">
        <v>385</v>
      </c>
      <c r="E199" s="489" t="s">
        <v>385</v>
      </c>
      <c r="F199" s="488" t="s">
        <v>385</v>
      </c>
      <c r="G199" s="552" t="s">
        <v>385</v>
      </c>
      <c r="H199" s="490" t="s">
        <v>385</v>
      </c>
      <c r="I199" s="492" t="s">
        <v>385</v>
      </c>
      <c r="J199" s="609">
        <v>0</v>
      </c>
      <c r="K199" s="610">
        <v>0</v>
      </c>
      <c r="L199" s="611">
        <v>0</v>
      </c>
      <c r="M199" s="486" t="s">
        <v>158</v>
      </c>
    </row>
    <row r="200" spans="1:13">
      <c r="A200" s="1025"/>
      <c r="B200" s="1028"/>
      <c r="C200" s="487">
        <v>16</v>
      </c>
      <c r="D200" s="551" t="s">
        <v>385</v>
      </c>
      <c r="E200" s="489" t="s">
        <v>385</v>
      </c>
      <c r="F200" s="488" t="s">
        <v>385</v>
      </c>
      <c r="G200" s="552" t="s">
        <v>385</v>
      </c>
      <c r="H200" s="490" t="s">
        <v>385</v>
      </c>
      <c r="I200" s="492" t="s">
        <v>385</v>
      </c>
      <c r="J200" s="542">
        <v>2.3420000000000001</v>
      </c>
      <c r="K200" s="484">
        <v>2.4300000000000002</v>
      </c>
      <c r="L200" s="485">
        <v>2.67</v>
      </c>
      <c r="M200" s="486"/>
    </row>
    <row r="201" spans="1:13">
      <c r="A201" s="1025"/>
      <c r="B201" s="1028"/>
      <c r="C201" s="491"/>
      <c r="D201" s="551"/>
      <c r="E201" s="492"/>
      <c r="F201" s="488"/>
      <c r="G201" s="540"/>
      <c r="H201" s="490"/>
      <c r="I201" s="520" t="s">
        <v>409</v>
      </c>
      <c r="J201" s="543">
        <f>SUM(J193:J200)</f>
        <v>6.1189999999999998</v>
      </c>
      <c r="K201" s="495">
        <f>SUM(K193:K200)</f>
        <v>5.6210000000000004</v>
      </c>
      <c r="L201" s="753">
        <f>SUM(L193:L200)</f>
        <v>6.048</v>
      </c>
      <c r="M201" s="486"/>
    </row>
    <row r="202" spans="1:13">
      <c r="A202" s="1025"/>
      <c r="B202" s="1028"/>
      <c r="C202" s="491"/>
      <c r="D202" s="551"/>
      <c r="E202" s="492"/>
      <c r="F202" s="488"/>
      <c r="G202" s="540"/>
      <c r="H202" s="490"/>
      <c r="I202" s="520" t="s">
        <v>387</v>
      </c>
      <c r="J202" s="543">
        <v>8.17</v>
      </c>
      <c r="K202" s="495">
        <v>7.73</v>
      </c>
      <c r="L202" s="753">
        <v>8.1300000000000008</v>
      </c>
      <c r="M202" s="486"/>
    </row>
    <row r="203" spans="1:13">
      <c r="A203" s="1025"/>
      <c r="B203" s="1028"/>
      <c r="C203" s="491"/>
      <c r="D203" s="551"/>
      <c r="E203" s="492"/>
      <c r="F203" s="488"/>
      <c r="G203" s="540"/>
      <c r="H203" s="490"/>
      <c r="I203" s="520" t="s">
        <v>410</v>
      </c>
      <c r="J203" s="543">
        <v>9.66</v>
      </c>
      <c r="K203" s="495">
        <v>11.37</v>
      </c>
      <c r="L203" s="753">
        <v>11.34</v>
      </c>
      <c r="M203" s="486">
        <v>23</v>
      </c>
    </row>
    <row r="204" spans="1:13" ht="15" thickBot="1">
      <c r="A204" s="1026"/>
      <c r="B204" s="1029"/>
      <c r="C204" s="497"/>
      <c r="D204" s="564"/>
      <c r="E204" s="499"/>
      <c r="F204" s="498"/>
      <c r="G204" s="544"/>
      <c r="H204" s="500"/>
      <c r="I204" s="512" t="s">
        <v>392</v>
      </c>
      <c r="J204" s="545">
        <v>9.66</v>
      </c>
      <c r="K204" s="503">
        <v>11.37</v>
      </c>
      <c r="L204" s="504">
        <v>11.34</v>
      </c>
      <c r="M204" s="505"/>
    </row>
    <row r="205" spans="1:13">
      <c r="A205" s="1024">
        <v>53</v>
      </c>
      <c r="B205" s="1027" t="s">
        <v>383</v>
      </c>
      <c r="C205" s="515">
        <v>5</v>
      </c>
      <c r="D205" s="516">
        <v>46.5</v>
      </c>
      <c r="E205" s="517" t="s">
        <v>384</v>
      </c>
      <c r="F205" s="516">
        <v>48.6</v>
      </c>
      <c r="G205" s="517">
        <v>85</v>
      </c>
      <c r="H205" s="518">
        <v>49.5</v>
      </c>
      <c r="I205" s="519">
        <v>20</v>
      </c>
      <c r="J205" s="507">
        <v>7.0000000000000007E-2</v>
      </c>
      <c r="K205" s="508">
        <v>0.23499999999999999</v>
      </c>
      <c r="L205" s="509">
        <v>0.26500000000000001</v>
      </c>
      <c r="M205" s="481"/>
    </row>
    <row r="206" spans="1:13">
      <c r="A206" s="1025"/>
      <c r="B206" s="1028"/>
      <c r="C206" s="487">
        <v>6</v>
      </c>
      <c r="D206" s="488" t="s">
        <v>385</v>
      </c>
      <c r="E206" s="489" t="s">
        <v>385</v>
      </c>
      <c r="F206" s="488" t="s">
        <v>385</v>
      </c>
      <c r="G206" s="489" t="s">
        <v>385</v>
      </c>
      <c r="H206" s="490" t="s">
        <v>385</v>
      </c>
      <c r="I206" s="489" t="s">
        <v>385</v>
      </c>
      <c r="J206" s="483">
        <v>0.748</v>
      </c>
      <c r="K206" s="484">
        <v>1.0860000000000001</v>
      </c>
      <c r="L206" s="485">
        <v>1.4450000000000001</v>
      </c>
      <c r="M206" s="486"/>
    </row>
    <row r="207" spans="1:13">
      <c r="A207" s="1025"/>
      <c r="B207" s="1028"/>
      <c r="C207" s="487">
        <v>7</v>
      </c>
      <c r="D207" s="488" t="s">
        <v>385</v>
      </c>
      <c r="E207" s="489" t="s">
        <v>385</v>
      </c>
      <c r="F207" s="488" t="s">
        <v>385</v>
      </c>
      <c r="G207" s="489" t="s">
        <v>385</v>
      </c>
      <c r="H207" s="490" t="s">
        <v>385</v>
      </c>
      <c r="I207" s="489" t="s">
        <v>385</v>
      </c>
      <c r="J207" s="483">
        <v>0.8</v>
      </c>
      <c r="K207" s="484">
        <v>1.22</v>
      </c>
      <c r="L207" s="485">
        <v>1.423</v>
      </c>
      <c r="M207" s="486"/>
    </row>
    <row r="208" spans="1:13">
      <c r="A208" s="1025"/>
      <c r="B208" s="1028"/>
      <c r="C208" s="487">
        <v>8</v>
      </c>
      <c r="D208" s="488" t="s">
        <v>385</v>
      </c>
      <c r="E208" s="489" t="s">
        <v>385</v>
      </c>
      <c r="F208" s="488" t="s">
        <v>385</v>
      </c>
      <c r="G208" s="489" t="s">
        <v>385</v>
      </c>
      <c r="H208" s="490" t="s">
        <v>385</v>
      </c>
      <c r="I208" s="489" t="s">
        <v>385</v>
      </c>
      <c r="J208" s="483">
        <v>1.093</v>
      </c>
      <c r="K208" s="484">
        <v>1.7230000000000001</v>
      </c>
      <c r="L208" s="485">
        <v>1.9530000000000001</v>
      </c>
      <c r="M208" s="486"/>
    </row>
    <row r="209" spans="1:13">
      <c r="A209" s="1025"/>
      <c r="B209" s="1028"/>
      <c r="C209" s="487">
        <v>9</v>
      </c>
      <c r="D209" s="488" t="s">
        <v>385</v>
      </c>
      <c r="E209" s="489" t="s">
        <v>385</v>
      </c>
      <c r="F209" s="488" t="s">
        <v>385</v>
      </c>
      <c r="G209" s="489" t="s">
        <v>385</v>
      </c>
      <c r="H209" s="490" t="s">
        <v>385</v>
      </c>
      <c r="I209" s="489" t="s">
        <v>385</v>
      </c>
      <c r="J209" s="483">
        <v>0.56799999999999995</v>
      </c>
      <c r="K209" s="484">
        <v>0.83099999999999996</v>
      </c>
      <c r="L209" s="485">
        <v>0.91500000000000004</v>
      </c>
      <c r="M209" s="486"/>
    </row>
    <row r="210" spans="1:13">
      <c r="A210" s="1025"/>
      <c r="B210" s="1028"/>
      <c r="C210" s="487">
        <v>11</v>
      </c>
      <c r="D210" s="488" t="s">
        <v>385</v>
      </c>
      <c r="E210" s="489" t="s">
        <v>385</v>
      </c>
      <c r="F210" s="488" t="s">
        <v>385</v>
      </c>
      <c r="G210" s="489" t="s">
        <v>385</v>
      </c>
      <c r="H210" s="490" t="s">
        <v>385</v>
      </c>
      <c r="I210" s="489" t="s">
        <v>385</v>
      </c>
      <c r="J210" s="483">
        <v>0.44900000000000001</v>
      </c>
      <c r="K210" s="484">
        <v>0.61399999999999999</v>
      </c>
      <c r="L210" s="485">
        <v>0.81499999999999995</v>
      </c>
      <c r="M210" s="486"/>
    </row>
    <row r="211" spans="1:13">
      <c r="A211" s="1025"/>
      <c r="B211" s="1028"/>
      <c r="C211" s="487">
        <v>12</v>
      </c>
      <c r="D211" s="488" t="s">
        <v>385</v>
      </c>
      <c r="E211" s="489" t="s">
        <v>385</v>
      </c>
      <c r="F211" s="488" t="s">
        <v>385</v>
      </c>
      <c r="G211" s="489" t="s">
        <v>385</v>
      </c>
      <c r="H211" s="490" t="s">
        <v>385</v>
      </c>
      <c r="I211" s="489" t="s">
        <v>385</v>
      </c>
      <c r="J211" s="483">
        <v>0.28699999999999998</v>
      </c>
      <c r="K211" s="484">
        <v>0.36899999999999999</v>
      </c>
      <c r="L211" s="485">
        <v>0.372</v>
      </c>
      <c r="M211" s="486"/>
    </row>
    <row r="212" spans="1:13">
      <c r="A212" s="1025"/>
      <c r="B212" s="1028"/>
      <c r="C212" s="487">
        <v>20</v>
      </c>
      <c r="D212" s="488" t="s">
        <v>385</v>
      </c>
      <c r="E212" s="489" t="s">
        <v>385</v>
      </c>
      <c r="F212" s="488" t="s">
        <v>385</v>
      </c>
      <c r="G212" s="489" t="s">
        <v>385</v>
      </c>
      <c r="H212" s="490" t="s">
        <v>385</v>
      </c>
      <c r="I212" s="489" t="s">
        <v>385</v>
      </c>
      <c r="J212" s="483">
        <v>0</v>
      </c>
      <c r="K212" s="484">
        <v>0</v>
      </c>
      <c r="L212" s="485">
        <v>0</v>
      </c>
      <c r="M212" s="486"/>
    </row>
    <row r="213" spans="1:13">
      <c r="A213" s="1025"/>
      <c r="B213" s="1028"/>
      <c r="C213" s="487">
        <v>21</v>
      </c>
      <c r="D213" s="488" t="s">
        <v>385</v>
      </c>
      <c r="E213" s="489" t="s">
        <v>385</v>
      </c>
      <c r="F213" s="488" t="s">
        <v>385</v>
      </c>
      <c r="G213" s="489" t="s">
        <v>385</v>
      </c>
      <c r="H213" s="490" t="s">
        <v>385</v>
      </c>
      <c r="I213" s="489" t="s">
        <v>385</v>
      </c>
      <c r="J213" s="483">
        <v>5.0000000000000001E-3</v>
      </c>
      <c r="K213" s="484">
        <v>0.312</v>
      </c>
      <c r="L213" s="485">
        <v>0.02</v>
      </c>
      <c r="M213" s="486"/>
    </row>
    <row r="214" spans="1:13">
      <c r="A214" s="1025"/>
      <c r="B214" s="1028"/>
      <c r="C214" s="487">
        <v>24</v>
      </c>
      <c r="D214" s="488" t="s">
        <v>385</v>
      </c>
      <c r="E214" s="489" t="s">
        <v>385</v>
      </c>
      <c r="F214" s="488"/>
      <c r="G214" s="489"/>
      <c r="H214" s="490"/>
      <c r="I214" s="489"/>
      <c r="J214" s="483">
        <v>4.8000000000000001E-2</v>
      </c>
      <c r="K214" s="484">
        <v>5.7000000000000002E-2</v>
      </c>
      <c r="L214" s="485">
        <v>4.2000000000000003E-2</v>
      </c>
      <c r="M214" s="486"/>
    </row>
    <row r="215" spans="1:13">
      <c r="A215" s="1025"/>
      <c r="B215" s="1028"/>
      <c r="C215" s="487">
        <v>25</v>
      </c>
      <c r="D215" s="488" t="s">
        <v>385</v>
      </c>
      <c r="E215" s="489" t="s">
        <v>385</v>
      </c>
      <c r="F215" s="488"/>
      <c r="G215" s="489"/>
      <c r="H215" s="490"/>
      <c r="I215" s="489"/>
      <c r="J215" s="478">
        <v>0.06</v>
      </c>
      <c r="K215" s="479">
        <v>6.2E-2</v>
      </c>
      <c r="L215" s="480">
        <v>6.4000000000000001E-2</v>
      </c>
      <c r="M215" s="486"/>
    </row>
    <row r="216" spans="1:13">
      <c r="A216" s="1025"/>
      <c r="B216" s="1028"/>
      <c r="C216" s="487"/>
      <c r="D216" s="488"/>
      <c r="E216" s="492"/>
      <c r="F216" s="488"/>
      <c r="G216" s="492"/>
      <c r="H216" s="490"/>
      <c r="I216" s="520" t="s">
        <v>386</v>
      </c>
      <c r="J216" s="494">
        <f>SUM(J205:J215)</f>
        <v>4.1280000000000001</v>
      </c>
      <c r="K216" s="494">
        <f t="shared" ref="K216:L216" si="0">SUM(K205:K215)</f>
        <v>6.5090000000000012</v>
      </c>
      <c r="L216" s="895">
        <f t="shared" si="0"/>
        <v>7.3140000000000001</v>
      </c>
      <c r="M216" s="486"/>
    </row>
    <row r="217" spans="1:13">
      <c r="A217" s="1025"/>
      <c r="B217" s="1087"/>
      <c r="C217" s="487"/>
      <c r="D217" s="488"/>
      <c r="E217" s="492"/>
      <c r="F217" s="488"/>
      <c r="G217" s="492"/>
      <c r="H217" s="490"/>
      <c r="I217" s="520" t="s">
        <v>387</v>
      </c>
      <c r="J217" s="494">
        <v>4.38</v>
      </c>
      <c r="K217" s="495">
        <v>7.02</v>
      </c>
      <c r="L217" s="753">
        <v>7.77</v>
      </c>
      <c r="M217" s="486"/>
    </row>
    <row r="218" spans="1:13">
      <c r="A218" s="1025"/>
      <c r="B218" s="1088" t="s">
        <v>388</v>
      </c>
      <c r="C218" s="487" t="s">
        <v>254</v>
      </c>
      <c r="D218" s="488">
        <v>46.5</v>
      </c>
      <c r="E218" s="475" t="s">
        <v>384</v>
      </c>
      <c r="F218" s="488">
        <v>48.6</v>
      </c>
      <c r="G218" s="492">
        <v>85</v>
      </c>
      <c r="H218" s="490">
        <v>49.5</v>
      </c>
      <c r="I218" s="520">
        <v>20</v>
      </c>
      <c r="J218" s="529">
        <v>2.69</v>
      </c>
      <c r="K218" s="484">
        <v>5.09</v>
      </c>
      <c r="L218" s="530">
        <v>4.74</v>
      </c>
      <c r="M218" s="486"/>
    </row>
    <row r="219" spans="1:13">
      <c r="A219" s="1025"/>
      <c r="B219" s="1079"/>
      <c r="C219" s="487" t="s">
        <v>250</v>
      </c>
      <c r="D219" s="488" t="s">
        <v>385</v>
      </c>
      <c r="E219" s="489" t="s">
        <v>385</v>
      </c>
      <c r="F219" s="488" t="s">
        <v>385</v>
      </c>
      <c r="G219" s="489" t="s">
        <v>385</v>
      </c>
      <c r="H219" s="490" t="s">
        <v>385</v>
      </c>
      <c r="I219" s="489" t="s">
        <v>385</v>
      </c>
      <c r="J219" s="529">
        <v>1.72</v>
      </c>
      <c r="K219" s="484">
        <v>2.98</v>
      </c>
      <c r="L219" s="530">
        <v>3.07</v>
      </c>
      <c r="M219" s="486">
        <v>16.8</v>
      </c>
    </row>
    <row r="220" spans="1:13">
      <c r="A220" s="1025"/>
      <c r="B220" s="1079"/>
      <c r="C220" s="487"/>
      <c r="D220" s="488"/>
      <c r="E220" s="492"/>
      <c r="F220" s="488"/>
      <c r="G220" s="492"/>
      <c r="H220" s="490"/>
      <c r="I220" s="520" t="s">
        <v>386</v>
      </c>
      <c r="J220" s="494">
        <f>J218+J219</f>
        <v>4.41</v>
      </c>
      <c r="K220" s="495">
        <f>K218+K219</f>
        <v>8.07</v>
      </c>
      <c r="L220" s="753">
        <f>L218+L219</f>
        <v>7.8100000000000005</v>
      </c>
      <c r="M220" s="486"/>
    </row>
    <row r="221" spans="1:13" ht="15" thickBot="1">
      <c r="A221" s="1026"/>
      <c r="B221" s="1086"/>
      <c r="C221" s="497"/>
      <c r="D221" s="498"/>
      <c r="E221" s="499"/>
      <c r="F221" s="498"/>
      <c r="G221" s="499"/>
      <c r="H221" s="500"/>
      <c r="I221" s="512" t="s">
        <v>391</v>
      </c>
      <c r="J221" s="502">
        <v>8.98</v>
      </c>
      <c r="K221" s="503">
        <v>12.58</v>
      </c>
      <c r="L221" s="504">
        <v>12.32</v>
      </c>
      <c r="M221" s="486"/>
    </row>
    <row r="222" spans="1:13">
      <c r="A222" s="1024">
        <v>57</v>
      </c>
      <c r="B222" s="698" t="s">
        <v>16</v>
      </c>
      <c r="C222" s="613"/>
      <c r="D222" s="516">
        <v>47.6</v>
      </c>
      <c r="E222" s="517" t="s">
        <v>384</v>
      </c>
      <c r="F222" s="516">
        <v>48.7</v>
      </c>
      <c r="G222" s="517">
        <v>45</v>
      </c>
      <c r="H222" s="518">
        <v>49.7</v>
      </c>
      <c r="I222" s="519">
        <v>75</v>
      </c>
      <c r="J222" s="507">
        <v>2.15</v>
      </c>
      <c r="K222" s="508">
        <v>3</v>
      </c>
      <c r="L222" s="509">
        <v>2.4500000000000002</v>
      </c>
      <c r="M222" s="486"/>
    </row>
    <row r="223" spans="1:13">
      <c r="A223" s="1025"/>
      <c r="B223" s="699" t="s">
        <v>17</v>
      </c>
      <c r="C223" s="615"/>
      <c r="D223" s="488" t="s">
        <v>385</v>
      </c>
      <c r="E223" s="489" t="s">
        <v>385</v>
      </c>
      <c r="F223" s="488" t="s">
        <v>385</v>
      </c>
      <c r="G223" s="489" t="s">
        <v>385</v>
      </c>
      <c r="H223" s="490" t="s">
        <v>385</v>
      </c>
      <c r="I223" s="489" t="s">
        <v>385</v>
      </c>
      <c r="J223" s="483">
        <v>2.82</v>
      </c>
      <c r="K223" s="484">
        <v>4.66</v>
      </c>
      <c r="L223" s="485">
        <v>3.3</v>
      </c>
      <c r="M223" s="486"/>
    </row>
    <row r="224" spans="1:13" ht="15" thickBot="1">
      <c r="A224" s="1026"/>
      <c r="B224" s="576"/>
      <c r="C224" s="576"/>
      <c r="D224" s="498"/>
      <c r="E224" s="499"/>
      <c r="F224" s="498"/>
      <c r="G224" s="499"/>
      <c r="H224" s="500"/>
      <c r="I224" s="512" t="s">
        <v>386</v>
      </c>
      <c r="J224" s="513">
        <f>J222+J223</f>
        <v>4.97</v>
      </c>
      <c r="K224" s="503">
        <f>K222+K223</f>
        <v>7.66</v>
      </c>
      <c r="L224" s="514">
        <f>L222+L223</f>
        <v>5.75</v>
      </c>
      <c r="M224" s="486">
        <v>11.8</v>
      </c>
    </row>
    <row r="225" spans="1:13">
      <c r="A225" s="1024">
        <v>64</v>
      </c>
      <c r="B225" s="1027" t="s">
        <v>383</v>
      </c>
      <c r="C225" s="515">
        <v>3</v>
      </c>
      <c r="D225" s="516">
        <v>47.2</v>
      </c>
      <c r="E225" s="517" t="s">
        <v>384</v>
      </c>
      <c r="F225" s="516">
        <v>48.8</v>
      </c>
      <c r="G225" s="517">
        <v>35</v>
      </c>
      <c r="H225" s="518">
        <v>49.8</v>
      </c>
      <c r="I225" s="519">
        <v>115</v>
      </c>
      <c r="J225" s="507">
        <v>0.82899999999999996</v>
      </c>
      <c r="K225" s="508">
        <v>1.32</v>
      </c>
      <c r="L225" s="509">
        <v>1.758</v>
      </c>
      <c r="M225" s="486"/>
    </row>
    <row r="226" spans="1:13">
      <c r="A226" s="1025"/>
      <c r="B226" s="1028"/>
      <c r="C226" s="487">
        <v>4</v>
      </c>
      <c r="D226" s="488" t="s">
        <v>385</v>
      </c>
      <c r="E226" s="489" t="s">
        <v>385</v>
      </c>
      <c r="F226" s="490" t="s">
        <v>385</v>
      </c>
      <c r="G226" s="489" t="s">
        <v>385</v>
      </c>
      <c r="H226" s="490" t="s">
        <v>385</v>
      </c>
      <c r="I226" s="489" t="s">
        <v>385</v>
      </c>
      <c r="J226" s="478">
        <v>0.63700000000000001</v>
      </c>
      <c r="K226" s="479">
        <v>1.2969999999999999</v>
      </c>
      <c r="L226" s="480">
        <v>1.665</v>
      </c>
      <c r="M226" s="486"/>
    </row>
    <row r="227" spans="1:13">
      <c r="A227" s="1025"/>
      <c r="B227" s="1028"/>
      <c r="C227" s="487">
        <v>7</v>
      </c>
      <c r="D227" s="488" t="s">
        <v>385</v>
      </c>
      <c r="E227" s="489" t="s">
        <v>385</v>
      </c>
      <c r="F227" s="490" t="s">
        <v>385</v>
      </c>
      <c r="G227" s="489" t="s">
        <v>385</v>
      </c>
      <c r="H227" s="490" t="s">
        <v>385</v>
      </c>
      <c r="I227" s="489" t="s">
        <v>385</v>
      </c>
      <c r="J227" s="478">
        <v>0.79700000000000004</v>
      </c>
      <c r="K227" s="479">
        <v>1.351</v>
      </c>
      <c r="L227" s="480">
        <v>1.625</v>
      </c>
      <c r="M227" s="486"/>
    </row>
    <row r="228" spans="1:13">
      <c r="A228" s="1025"/>
      <c r="B228" s="1028"/>
      <c r="C228" s="487">
        <v>9</v>
      </c>
      <c r="D228" s="488" t="s">
        <v>385</v>
      </c>
      <c r="E228" s="489" t="s">
        <v>385</v>
      </c>
      <c r="F228" s="490" t="s">
        <v>385</v>
      </c>
      <c r="G228" s="489" t="s">
        <v>385</v>
      </c>
      <c r="H228" s="490" t="s">
        <v>385</v>
      </c>
      <c r="I228" s="489" t="s">
        <v>385</v>
      </c>
      <c r="J228" s="478">
        <v>0.22800000000000001</v>
      </c>
      <c r="K228" s="479">
        <v>0.42799999999999999</v>
      </c>
      <c r="L228" s="480">
        <v>0.43</v>
      </c>
      <c r="M228" s="486"/>
    </row>
    <row r="229" spans="1:13">
      <c r="A229" s="1025"/>
      <c r="B229" s="1028"/>
      <c r="C229" s="487">
        <v>16</v>
      </c>
      <c r="D229" s="488" t="s">
        <v>385</v>
      </c>
      <c r="E229" s="489" t="s">
        <v>385</v>
      </c>
      <c r="F229" s="490" t="s">
        <v>385</v>
      </c>
      <c r="G229" s="489" t="s">
        <v>385</v>
      </c>
      <c r="H229" s="490" t="s">
        <v>385</v>
      </c>
      <c r="I229" s="489" t="s">
        <v>385</v>
      </c>
      <c r="J229" s="478">
        <v>1.33</v>
      </c>
      <c r="K229" s="479">
        <v>2.0720000000000001</v>
      </c>
      <c r="L229" s="480">
        <v>2.6960000000000002</v>
      </c>
      <c r="M229" s="486"/>
    </row>
    <row r="230" spans="1:13">
      <c r="A230" s="1025"/>
      <c r="B230" s="1028"/>
      <c r="C230" s="487">
        <v>17</v>
      </c>
      <c r="D230" s="488" t="s">
        <v>385</v>
      </c>
      <c r="E230" s="489" t="s">
        <v>385</v>
      </c>
      <c r="F230" s="490" t="s">
        <v>385</v>
      </c>
      <c r="G230" s="489" t="s">
        <v>385</v>
      </c>
      <c r="H230" s="490" t="s">
        <v>385</v>
      </c>
      <c r="I230" s="489" t="s">
        <v>385</v>
      </c>
      <c r="J230" s="478">
        <v>0.42099999999999999</v>
      </c>
      <c r="K230" s="479">
        <v>0.38800000000000001</v>
      </c>
      <c r="L230" s="480">
        <v>0.376</v>
      </c>
      <c r="M230" s="486"/>
    </row>
    <row r="231" spans="1:13">
      <c r="A231" s="1025"/>
      <c r="B231" s="1028"/>
      <c r="C231" s="487">
        <v>22</v>
      </c>
      <c r="D231" s="488" t="s">
        <v>385</v>
      </c>
      <c r="E231" s="489" t="s">
        <v>385</v>
      </c>
      <c r="F231" s="490" t="s">
        <v>385</v>
      </c>
      <c r="G231" s="489" t="s">
        <v>385</v>
      </c>
      <c r="H231" s="490" t="s">
        <v>385</v>
      </c>
      <c r="I231" s="489" t="s">
        <v>385</v>
      </c>
      <c r="J231" s="478">
        <v>0</v>
      </c>
      <c r="K231" s="479">
        <v>0</v>
      </c>
      <c r="L231" s="480">
        <v>0</v>
      </c>
      <c r="M231" s="486"/>
    </row>
    <row r="232" spans="1:13">
      <c r="A232" s="1025"/>
      <c r="B232" s="1028"/>
      <c r="C232" s="487">
        <v>27</v>
      </c>
      <c r="D232" s="488" t="s">
        <v>385</v>
      </c>
      <c r="E232" s="489" t="s">
        <v>385</v>
      </c>
      <c r="F232" s="490" t="s">
        <v>385</v>
      </c>
      <c r="G232" s="489" t="s">
        <v>385</v>
      </c>
      <c r="H232" s="490" t="s">
        <v>385</v>
      </c>
      <c r="I232" s="489" t="s">
        <v>385</v>
      </c>
      <c r="J232" s="478">
        <v>2.1999999999999999E-2</v>
      </c>
      <c r="K232" s="479">
        <v>3.2000000000000001E-2</v>
      </c>
      <c r="L232" s="480">
        <v>0.06</v>
      </c>
      <c r="M232" s="486"/>
    </row>
    <row r="233" spans="1:13">
      <c r="A233" s="1025"/>
      <c r="B233" s="1028"/>
      <c r="C233" s="487">
        <v>29</v>
      </c>
      <c r="D233" s="488" t="s">
        <v>385</v>
      </c>
      <c r="E233" s="489" t="s">
        <v>385</v>
      </c>
      <c r="F233" s="490" t="s">
        <v>385</v>
      </c>
      <c r="G233" s="489" t="s">
        <v>385</v>
      </c>
      <c r="H233" s="490" t="s">
        <v>385</v>
      </c>
      <c r="I233" s="489" t="s">
        <v>385</v>
      </c>
      <c r="J233" s="478">
        <v>2.1999999999999999E-2</v>
      </c>
      <c r="K233" s="479">
        <v>5.6000000000000001E-2</v>
      </c>
      <c r="L233" s="480">
        <v>2.9000000000000001E-2</v>
      </c>
      <c r="M233" s="486"/>
    </row>
    <row r="234" spans="1:13">
      <c r="A234" s="1025"/>
      <c r="B234" s="1028"/>
      <c r="C234" s="491"/>
      <c r="D234" s="488"/>
      <c r="E234" s="492"/>
      <c r="F234" s="488"/>
      <c r="G234" s="492"/>
      <c r="H234" s="490"/>
      <c r="I234" s="520" t="s">
        <v>386</v>
      </c>
      <c r="J234" s="494">
        <f>SUM(J225:J233)</f>
        <v>4.2860000000000005</v>
      </c>
      <c r="K234" s="495">
        <f>SUM(K225:K233)</f>
        <v>6.944</v>
      </c>
      <c r="L234" s="753">
        <f>SUM(L225:L233)</f>
        <v>8.6389999999999993</v>
      </c>
      <c r="M234" s="486">
        <v>8.5</v>
      </c>
    </row>
    <row r="235" spans="1:13" ht="15" thickBot="1">
      <c r="A235" s="1026"/>
      <c r="B235" s="1029"/>
      <c r="C235" s="497"/>
      <c r="D235" s="498"/>
      <c r="E235" s="499"/>
      <c r="F235" s="498"/>
      <c r="G235" s="499"/>
      <c r="H235" s="500"/>
      <c r="I235" s="512" t="s">
        <v>387</v>
      </c>
      <c r="J235" s="502">
        <v>7.78</v>
      </c>
      <c r="K235" s="503">
        <v>13.23</v>
      </c>
      <c r="L235" s="504">
        <v>14.88</v>
      </c>
      <c r="M235" s="505"/>
    </row>
    <row r="236" spans="1:13">
      <c r="A236" s="1024">
        <v>81</v>
      </c>
      <c r="B236" s="1027" t="s">
        <v>388</v>
      </c>
      <c r="C236" s="515" t="s">
        <v>275</v>
      </c>
      <c r="D236" s="516">
        <v>48.7</v>
      </c>
      <c r="E236" s="517" t="s">
        <v>384</v>
      </c>
      <c r="F236" s="516">
        <v>48.9</v>
      </c>
      <c r="G236" s="517">
        <v>15</v>
      </c>
      <c r="H236" s="518">
        <v>49.7</v>
      </c>
      <c r="I236" s="519">
        <v>85</v>
      </c>
      <c r="J236" s="507">
        <v>0.27</v>
      </c>
      <c r="K236" s="508">
        <v>0.41</v>
      </c>
      <c r="L236" s="509">
        <v>0.27</v>
      </c>
      <c r="M236" s="481"/>
    </row>
    <row r="237" spans="1:13">
      <c r="A237" s="1025"/>
      <c r="B237" s="1028"/>
      <c r="C237" s="487" t="s">
        <v>276</v>
      </c>
      <c r="D237" s="488" t="s">
        <v>385</v>
      </c>
      <c r="E237" s="489" t="s">
        <v>385</v>
      </c>
      <c r="F237" s="488" t="s">
        <v>385</v>
      </c>
      <c r="G237" s="489" t="s">
        <v>385</v>
      </c>
      <c r="H237" s="490" t="s">
        <v>385</v>
      </c>
      <c r="I237" s="489" t="s">
        <v>385</v>
      </c>
      <c r="J237" s="483">
        <v>0.86</v>
      </c>
      <c r="K237" s="484">
        <v>2</v>
      </c>
      <c r="L237" s="485">
        <v>1.04</v>
      </c>
      <c r="M237" s="486"/>
    </row>
    <row r="238" spans="1:13">
      <c r="A238" s="1025"/>
      <c r="B238" s="1028"/>
      <c r="C238" s="487" t="s">
        <v>274</v>
      </c>
      <c r="D238" s="488" t="s">
        <v>385</v>
      </c>
      <c r="E238" s="489" t="s">
        <v>385</v>
      </c>
      <c r="F238" s="488" t="s">
        <v>385</v>
      </c>
      <c r="G238" s="489" t="s">
        <v>385</v>
      </c>
      <c r="H238" s="490" t="s">
        <v>385</v>
      </c>
      <c r="I238" s="489" t="s">
        <v>385</v>
      </c>
      <c r="J238" s="483">
        <v>1.47</v>
      </c>
      <c r="K238" s="484">
        <v>2.74</v>
      </c>
      <c r="L238" s="485">
        <v>2.78</v>
      </c>
      <c r="M238" s="486"/>
    </row>
    <row r="239" spans="1:13">
      <c r="A239" s="1025"/>
      <c r="B239" s="1028"/>
      <c r="C239" s="487" t="s">
        <v>277</v>
      </c>
      <c r="D239" s="488" t="s">
        <v>385</v>
      </c>
      <c r="E239" s="489" t="s">
        <v>385</v>
      </c>
      <c r="F239" s="488" t="s">
        <v>385</v>
      </c>
      <c r="G239" s="489" t="s">
        <v>385</v>
      </c>
      <c r="H239" s="490" t="s">
        <v>385</v>
      </c>
      <c r="I239" s="489" t="s">
        <v>385</v>
      </c>
      <c r="J239" s="483">
        <v>2.6</v>
      </c>
      <c r="K239" s="484">
        <v>5.15</v>
      </c>
      <c r="L239" s="485">
        <v>4.09</v>
      </c>
      <c r="M239" s="486"/>
    </row>
    <row r="240" spans="1:13">
      <c r="A240" s="1025"/>
      <c r="B240" s="1028"/>
      <c r="C240" s="487"/>
      <c r="D240" s="488"/>
      <c r="E240" s="492"/>
      <c r="F240" s="488"/>
      <c r="G240" s="492"/>
      <c r="H240" s="490"/>
      <c r="I240" s="520" t="s">
        <v>386</v>
      </c>
      <c r="J240" s="494">
        <f>SUM(J236:J239)</f>
        <v>5.1999999999999993</v>
      </c>
      <c r="K240" s="495">
        <f>SUM(K236:K239)</f>
        <v>10.3</v>
      </c>
      <c r="L240" s="753">
        <f>SUM(L236:L239)</f>
        <v>8.18</v>
      </c>
      <c r="M240" s="486">
        <v>12</v>
      </c>
    </row>
    <row r="241" spans="1:13" ht="15" thickBot="1">
      <c r="A241" s="1025"/>
      <c r="B241" s="1029"/>
      <c r="C241" s="563"/>
      <c r="D241" s="498"/>
      <c r="E241" s="499"/>
      <c r="F241" s="498"/>
      <c r="G241" s="499"/>
      <c r="H241" s="500"/>
      <c r="I241" s="512" t="s">
        <v>391</v>
      </c>
      <c r="J241" s="502">
        <v>0</v>
      </c>
      <c r="K241" s="503">
        <v>0</v>
      </c>
      <c r="L241" s="504">
        <v>0</v>
      </c>
      <c r="M241" s="505"/>
    </row>
    <row r="242" spans="1:13">
      <c r="A242" s="1025"/>
      <c r="B242" s="1027" t="s">
        <v>383</v>
      </c>
      <c r="C242" s="473">
        <v>111</v>
      </c>
      <c r="D242" s="474">
        <v>47.6</v>
      </c>
      <c r="E242" s="517" t="s">
        <v>384</v>
      </c>
      <c r="F242" s="474">
        <v>48.8</v>
      </c>
      <c r="G242" s="475">
        <v>35</v>
      </c>
      <c r="H242" s="476"/>
      <c r="I242" s="477"/>
      <c r="J242" s="507">
        <v>0</v>
      </c>
      <c r="K242" s="508">
        <v>0</v>
      </c>
      <c r="L242" s="509">
        <v>0</v>
      </c>
      <c r="M242" s="481" t="s">
        <v>411</v>
      </c>
    </row>
    <row r="243" spans="1:13">
      <c r="A243" s="1025"/>
      <c r="B243" s="1028"/>
      <c r="C243" s="487">
        <v>113</v>
      </c>
      <c r="D243" s="488" t="s">
        <v>385</v>
      </c>
      <c r="E243" s="489" t="s">
        <v>385</v>
      </c>
      <c r="F243" s="488" t="s">
        <v>385</v>
      </c>
      <c r="G243" s="489" t="s">
        <v>385</v>
      </c>
      <c r="H243" s="490"/>
      <c r="I243" s="520"/>
      <c r="J243" s="483">
        <v>0</v>
      </c>
      <c r="K243" s="484">
        <v>0</v>
      </c>
      <c r="L243" s="485">
        <v>0</v>
      </c>
      <c r="M243" s="486" t="s">
        <v>411</v>
      </c>
    </row>
    <row r="244" spans="1:13">
      <c r="A244" s="1025"/>
      <c r="B244" s="1028"/>
      <c r="C244" s="487">
        <v>115</v>
      </c>
      <c r="D244" s="488" t="s">
        <v>385</v>
      </c>
      <c r="E244" s="489" t="s">
        <v>385</v>
      </c>
      <c r="F244" s="488" t="s">
        <v>385</v>
      </c>
      <c r="G244" s="489" t="s">
        <v>385</v>
      </c>
      <c r="H244" s="490"/>
      <c r="I244" s="520"/>
      <c r="J244" s="483">
        <v>0</v>
      </c>
      <c r="K244" s="484">
        <v>0</v>
      </c>
      <c r="L244" s="485">
        <v>0</v>
      </c>
      <c r="M244" s="486" t="s">
        <v>411</v>
      </c>
    </row>
    <row r="245" spans="1:13">
      <c r="A245" s="1025"/>
      <c r="B245" s="1028"/>
      <c r="C245" s="487">
        <v>117</v>
      </c>
      <c r="D245" s="488" t="s">
        <v>385</v>
      </c>
      <c r="E245" s="489" t="s">
        <v>385</v>
      </c>
      <c r="F245" s="488" t="s">
        <v>385</v>
      </c>
      <c r="G245" s="489" t="s">
        <v>385</v>
      </c>
      <c r="H245" s="490"/>
      <c r="I245" s="520"/>
      <c r="J245" s="483">
        <v>0</v>
      </c>
      <c r="K245" s="484">
        <v>0</v>
      </c>
      <c r="L245" s="485">
        <v>0</v>
      </c>
      <c r="M245" s="486" t="s">
        <v>411</v>
      </c>
    </row>
    <row r="246" spans="1:13">
      <c r="A246" s="1025"/>
      <c r="B246" s="1028"/>
      <c r="C246" s="487">
        <v>119</v>
      </c>
      <c r="D246" s="488" t="s">
        <v>385</v>
      </c>
      <c r="E246" s="489" t="s">
        <v>385</v>
      </c>
      <c r="F246" s="488" t="s">
        <v>385</v>
      </c>
      <c r="G246" s="489" t="s">
        <v>385</v>
      </c>
      <c r="H246" s="490"/>
      <c r="I246" s="520"/>
      <c r="J246" s="483">
        <v>0</v>
      </c>
      <c r="K246" s="484">
        <v>0</v>
      </c>
      <c r="L246" s="485">
        <v>0</v>
      </c>
      <c r="M246" s="486"/>
    </row>
    <row r="247" spans="1:13">
      <c r="A247" s="1025"/>
      <c r="B247" s="1028"/>
      <c r="C247" s="487">
        <v>121</v>
      </c>
      <c r="D247" s="488" t="s">
        <v>385</v>
      </c>
      <c r="E247" s="489" t="s">
        <v>385</v>
      </c>
      <c r="F247" s="488" t="s">
        <v>385</v>
      </c>
      <c r="G247" s="489" t="s">
        <v>385</v>
      </c>
      <c r="H247" s="490"/>
      <c r="I247" s="520"/>
      <c r="J247" s="483">
        <v>0</v>
      </c>
      <c r="K247" s="484">
        <v>0</v>
      </c>
      <c r="L247" s="485">
        <v>0</v>
      </c>
      <c r="M247" s="486" t="s">
        <v>411</v>
      </c>
    </row>
    <row r="248" spans="1:13">
      <c r="A248" s="1025"/>
      <c r="B248" s="1028"/>
      <c r="C248" s="487">
        <v>125</v>
      </c>
      <c r="D248" s="488" t="s">
        <v>385</v>
      </c>
      <c r="E248" s="489" t="s">
        <v>385</v>
      </c>
      <c r="F248" s="488" t="s">
        <v>385</v>
      </c>
      <c r="G248" s="489" t="s">
        <v>385</v>
      </c>
      <c r="H248" s="490"/>
      <c r="I248" s="520"/>
      <c r="J248" s="483">
        <v>0</v>
      </c>
      <c r="K248" s="484">
        <v>0</v>
      </c>
      <c r="L248" s="485">
        <v>0</v>
      </c>
      <c r="M248" s="486" t="s">
        <v>411</v>
      </c>
    </row>
    <row r="249" spans="1:13">
      <c r="A249" s="1025"/>
      <c r="B249" s="1028"/>
      <c r="C249" s="487">
        <v>212</v>
      </c>
      <c r="D249" s="488" t="s">
        <v>385</v>
      </c>
      <c r="E249" s="489" t="s">
        <v>385</v>
      </c>
      <c r="F249" s="488" t="s">
        <v>385</v>
      </c>
      <c r="G249" s="489" t="s">
        <v>385</v>
      </c>
      <c r="H249" s="490"/>
      <c r="I249" s="520"/>
      <c r="J249" s="483">
        <v>0</v>
      </c>
      <c r="K249" s="484">
        <v>0</v>
      </c>
      <c r="L249" s="485">
        <v>0</v>
      </c>
      <c r="M249" s="486" t="s">
        <v>411</v>
      </c>
    </row>
    <row r="250" spans="1:13">
      <c r="A250" s="1025"/>
      <c r="B250" s="1028"/>
      <c r="C250" s="487">
        <v>214</v>
      </c>
      <c r="D250" s="488" t="s">
        <v>385</v>
      </c>
      <c r="E250" s="489" t="s">
        <v>385</v>
      </c>
      <c r="F250" s="488" t="s">
        <v>385</v>
      </c>
      <c r="G250" s="489" t="s">
        <v>385</v>
      </c>
      <c r="H250" s="490"/>
      <c r="I250" s="520"/>
      <c r="J250" s="483">
        <v>0</v>
      </c>
      <c r="K250" s="484">
        <v>0</v>
      </c>
      <c r="L250" s="485">
        <v>0</v>
      </c>
      <c r="M250" s="486" t="s">
        <v>411</v>
      </c>
    </row>
    <row r="251" spans="1:13">
      <c r="A251" s="1025"/>
      <c r="B251" s="1028"/>
      <c r="C251" s="487">
        <v>216</v>
      </c>
      <c r="D251" s="488" t="s">
        <v>385</v>
      </c>
      <c r="E251" s="489" t="s">
        <v>385</v>
      </c>
      <c r="F251" s="488" t="s">
        <v>385</v>
      </c>
      <c r="G251" s="489" t="s">
        <v>385</v>
      </c>
      <c r="H251" s="490"/>
      <c r="I251" s="520"/>
      <c r="J251" s="483">
        <v>0</v>
      </c>
      <c r="K251" s="484">
        <v>0</v>
      </c>
      <c r="L251" s="485">
        <v>0</v>
      </c>
      <c r="M251" s="486" t="s">
        <v>411</v>
      </c>
    </row>
    <row r="252" spans="1:13">
      <c r="A252" s="1025"/>
      <c r="B252" s="1028"/>
      <c r="C252" s="487">
        <v>218</v>
      </c>
      <c r="D252" s="488" t="s">
        <v>385</v>
      </c>
      <c r="E252" s="489" t="s">
        <v>385</v>
      </c>
      <c r="F252" s="488" t="s">
        <v>385</v>
      </c>
      <c r="G252" s="489" t="s">
        <v>385</v>
      </c>
      <c r="H252" s="490"/>
      <c r="I252" s="520"/>
      <c r="J252" s="483">
        <v>0</v>
      </c>
      <c r="K252" s="484">
        <v>0</v>
      </c>
      <c r="L252" s="485">
        <v>0</v>
      </c>
      <c r="M252" s="486" t="s">
        <v>411</v>
      </c>
    </row>
    <row r="253" spans="1:13">
      <c r="A253" s="1025"/>
      <c r="B253" s="1028"/>
      <c r="C253" s="487">
        <v>220</v>
      </c>
      <c r="D253" s="488" t="s">
        <v>385</v>
      </c>
      <c r="E253" s="489" t="s">
        <v>385</v>
      </c>
      <c r="F253" s="488" t="s">
        <v>385</v>
      </c>
      <c r="G253" s="489" t="s">
        <v>385</v>
      </c>
      <c r="H253" s="490"/>
      <c r="I253" s="520"/>
      <c r="J253" s="483">
        <v>0</v>
      </c>
      <c r="K253" s="484">
        <v>0</v>
      </c>
      <c r="L253" s="485">
        <v>0</v>
      </c>
      <c r="M253" s="486" t="s">
        <v>411</v>
      </c>
    </row>
    <row r="254" spans="1:13">
      <c r="A254" s="1025"/>
      <c r="B254" s="1028"/>
      <c r="C254" s="487">
        <v>222</v>
      </c>
      <c r="D254" s="488" t="s">
        <v>385</v>
      </c>
      <c r="E254" s="489" t="s">
        <v>385</v>
      </c>
      <c r="F254" s="488" t="s">
        <v>385</v>
      </c>
      <c r="G254" s="489" t="s">
        <v>385</v>
      </c>
      <c r="H254" s="490"/>
      <c r="I254" s="520"/>
      <c r="J254" s="483">
        <v>0</v>
      </c>
      <c r="K254" s="484">
        <v>0</v>
      </c>
      <c r="L254" s="485">
        <v>0</v>
      </c>
      <c r="M254" s="486" t="s">
        <v>411</v>
      </c>
    </row>
    <row r="255" spans="1:13">
      <c r="A255" s="1025"/>
      <c r="B255" s="1028"/>
      <c r="C255" s="487">
        <v>224</v>
      </c>
      <c r="D255" s="488" t="s">
        <v>385</v>
      </c>
      <c r="E255" s="489" t="s">
        <v>385</v>
      </c>
      <c r="F255" s="488" t="s">
        <v>385</v>
      </c>
      <c r="G255" s="489" t="s">
        <v>385</v>
      </c>
      <c r="H255" s="490"/>
      <c r="I255" s="520"/>
      <c r="J255" s="483">
        <v>0</v>
      </c>
      <c r="K255" s="484">
        <v>0</v>
      </c>
      <c r="L255" s="485">
        <v>0</v>
      </c>
      <c r="M255" s="486"/>
    </row>
    <row r="256" spans="1:13">
      <c r="A256" s="1025"/>
      <c r="B256" s="1028"/>
      <c r="C256" s="487">
        <v>228</v>
      </c>
      <c r="D256" s="488" t="s">
        <v>385</v>
      </c>
      <c r="E256" s="489" t="s">
        <v>385</v>
      </c>
      <c r="F256" s="488" t="s">
        <v>385</v>
      </c>
      <c r="G256" s="489" t="s">
        <v>385</v>
      </c>
      <c r="H256" s="490"/>
      <c r="I256" s="520"/>
      <c r="J256" s="483">
        <v>0</v>
      </c>
      <c r="K256" s="484">
        <v>0</v>
      </c>
      <c r="L256" s="485">
        <v>0</v>
      </c>
      <c r="M256" s="486" t="s">
        <v>411</v>
      </c>
    </row>
    <row r="257" spans="1:13">
      <c r="A257" s="1025"/>
      <c r="B257" s="1028"/>
      <c r="C257" s="487">
        <v>305</v>
      </c>
      <c r="D257" s="488" t="s">
        <v>385</v>
      </c>
      <c r="E257" s="489" t="s">
        <v>385</v>
      </c>
      <c r="F257" s="488" t="s">
        <v>385</v>
      </c>
      <c r="G257" s="489" t="s">
        <v>385</v>
      </c>
      <c r="H257" s="490"/>
      <c r="I257" s="520"/>
      <c r="J257" s="483">
        <v>0</v>
      </c>
      <c r="K257" s="484">
        <v>0</v>
      </c>
      <c r="L257" s="485">
        <v>0</v>
      </c>
      <c r="M257" s="486" t="s">
        <v>411</v>
      </c>
    </row>
    <row r="258" spans="1:13">
      <c r="A258" s="1025"/>
      <c r="B258" s="1028"/>
      <c r="C258" s="487">
        <v>311</v>
      </c>
      <c r="D258" s="488" t="s">
        <v>385</v>
      </c>
      <c r="E258" s="489" t="s">
        <v>385</v>
      </c>
      <c r="F258" s="488" t="s">
        <v>385</v>
      </c>
      <c r="G258" s="489" t="s">
        <v>385</v>
      </c>
      <c r="H258" s="490"/>
      <c r="I258" s="520"/>
      <c r="J258" s="483">
        <v>0</v>
      </c>
      <c r="K258" s="484">
        <v>0</v>
      </c>
      <c r="L258" s="485">
        <v>0</v>
      </c>
      <c r="M258" s="486" t="s">
        <v>411</v>
      </c>
    </row>
    <row r="259" spans="1:13">
      <c r="A259" s="1025"/>
      <c r="B259" s="1028"/>
      <c r="C259" s="487">
        <v>313</v>
      </c>
      <c r="D259" s="488" t="s">
        <v>385</v>
      </c>
      <c r="E259" s="489" t="s">
        <v>385</v>
      </c>
      <c r="F259" s="488" t="s">
        <v>385</v>
      </c>
      <c r="G259" s="489" t="s">
        <v>385</v>
      </c>
      <c r="H259" s="490"/>
      <c r="I259" s="520"/>
      <c r="J259" s="483">
        <v>0</v>
      </c>
      <c r="K259" s="484">
        <v>0</v>
      </c>
      <c r="L259" s="485">
        <v>0</v>
      </c>
      <c r="M259" s="486" t="s">
        <v>411</v>
      </c>
    </row>
    <row r="260" spans="1:13">
      <c r="A260" s="1025"/>
      <c r="B260" s="1028"/>
      <c r="C260" s="487">
        <v>412</v>
      </c>
      <c r="D260" s="488" t="s">
        <v>385</v>
      </c>
      <c r="E260" s="489" t="s">
        <v>385</v>
      </c>
      <c r="F260" s="488" t="s">
        <v>385</v>
      </c>
      <c r="G260" s="489" t="s">
        <v>385</v>
      </c>
      <c r="H260" s="490"/>
      <c r="I260" s="520"/>
      <c r="J260" s="483">
        <v>0</v>
      </c>
      <c r="K260" s="484">
        <v>0</v>
      </c>
      <c r="L260" s="485">
        <v>0</v>
      </c>
      <c r="M260" s="486"/>
    </row>
    <row r="261" spans="1:13">
      <c r="A261" s="1025"/>
      <c r="B261" s="1028"/>
      <c r="C261" s="487">
        <v>503</v>
      </c>
      <c r="D261" s="488" t="s">
        <v>385</v>
      </c>
      <c r="E261" s="489" t="s">
        <v>385</v>
      </c>
      <c r="F261" s="488" t="s">
        <v>385</v>
      </c>
      <c r="G261" s="489" t="s">
        <v>385</v>
      </c>
      <c r="H261" s="490"/>
      <c r="I261" s="520"/>
      <c r="J261" s="483">
        <v>0</v>
      </c>
      <c r="K261" s="484">
        <v>0</v>
      </c>
      <c r="L261" s="485">
        <v>0</v>
      </c>
      <c r="M261" s="486" t="s">
        <v>411</v>
      </c>
    </row>
    <row r="262" spans="1:13">
      <c r="A262" s="1025"/>
      <c r="B262" s="1028"/>
      <c r="C262" s="487">
        <v>505</v>
      </c>
      <c r="D262" s="488" t="s">
        <v>385</v>
      </c>
      <c r="E262" s="489" t="s">
        <v>385</v>
      </c>
      <c r="F262" s="488" t="s">
        <v>385</v>
      </c>
      <c r="G262" s="489" t="s">
        <v>385</v>
      </c>
      <c r="H262" s="490"/>
      <c r="I262" s="520"/>
      <c r="J262" s="483">
        <v>0</v>
      </c>
      <c r="K262" s="484">
        <v>0</v>
      </c>
      <c r="L262" s="485">
        <v>0</v>
      </c>
      <c r="M262" s="486" t="s">
        <v>411</v>
      </c>
    </row>
    <row r="263" spans="1:13">
      <c r="A263" s="1025"/>
      <c r="B263" s="1028"/>
      <c r="C263" s="487">
        <v>604</v>
      </c>
      <c r="D263" s="488" t="s">
        <v>385</v>
      </c>
      <c r="E263" s="489" t="s">
        <v>385</v>
      </c>
      <c r="F263" s="488" t="s">
        <v>385</v>
      </c>
      <c r="G263" s="489" t="s">
        <v>385</v>
      </c>
      <c r="H263" s="490"/>
      <c r="I263" s="520"/>
      <c r="J263" s="483">
        <v>0</v>
      </c>
      <c r="K263" s="484">
        <v>0</v>
      </c>
      <c r="L263" s="485">
        <v>0</v>
      </c>
      <c r="M263" s="486" t="s">
        <v>411</v>
      </c>
    </row>
    <row r="264" spans="1:13">
      <c r="A264" s="1025"/>
      <c r="B264" s="1028"/>
      <c r="C264" s="487">
        <v>707</v>
      </c>
      <c r="D264" s="488" t="s">
        <v>385</v>
      </c>
      <c r="E264" s="489" t="s">
        <v>385</v>
      </c>
      <c r="F264" s="488" t="s">
        <v>385</v>
      </c>
      <c r="G264" s="489" t="s">
        <v>385</v>
      </c>
      <c r="H264" s="490"/>
      <c r="I264" s="520"/>
      <c r="J264" s="483">
        <v>0</v>
      </c>
      <c r="K264" s="484">
        <v>0</v>
      </c>
      <c r="L264" s="485">
        <v>0</v>
      </c>
      <c r="M264" s="486" t="s">
        <v>411</v>
      </c>
    </row>
    <row r="265" spans="1:13">
      <c r="A265" s="1025"/>
      <c r="B265" s="1028"/>
      <c r="C265" s="487">
        <v>804</v>
      </c>
      <c r="D265" s="488" t="s">
        <v>385</v>
      </c>
      <c r="E265" s="489" t="s">
        <v>385</v>
      </c>
      <c r="F265" s="488" t="s">
        <v>385</v>
      </c>
      <c r="G265" s="489" t="s">
        <v>385</v>
      </c>
      <c r="H265" s="490"/>
      <c r="I265" s="520"/>
      <c r="J265" s="483">
        <v>0</v>
      </c>
      <c r="K265" s="484">
        <v>0</v>
      </c>
      <c r="L265" s="896">
        <v>0</v>
      </c>
      <c r="M265" s="486" t="s">
        <v>411</v>
      </c>
    </row>
    <row r="266" spans="1:13">
      <c r="A266" s="1025"/>
      <c r="B266" s="1028"/>
      <c r="C266" s="487"/>
      <c r="D266" s="488"/>
      <c r="E266" s="492"/>
      <c r="F266" s="488"/>
      <c r="G266" s="492"/>
      <c r="H266" s="490"/>
      <c r="I266" s="520" t="s">
        <v>386</v>
      </c>
      <c r="J266" s="494">
        <f>SUM(J242:J265)</f>
        <v>0</v>
      </c>
      <c r="K266" s="495">
        <f>SUM(K242:K265)</f>
        <v>0</v>
      </c>
      <c r="L266" s="753">
        <f>SUM(L242:L265)</f>
        <v>0</v>
      </c>
      <c r="M266" s="486">
        <v>4.2</v>
      </c>
    </row>
    <row r="267" spans="1:13" ht="15" thickBot="1">
      <c r="A267" s="1026"/>
      <c r="B267" s="1029"/>
      <c r="C267" s="563"/>
      <c r="D267" s="498"/>
      <c r="E267" s="499"/>
      <c r="F267" s="498"/>
      <c r="G267" s="499"/>
      <c r="H267" s="500"/>
      <c r="I267" s="512" t="s">
        <v>387</v>
      </c>
      <c r="J267" s="502">
        <v>0.36</v>
      </c>
      <c r="K267" s="503">
        <v>0.72</v>
      </c>
      <c r="L267" s="504">
        <v>0.72</v>
      </c>
      <c r="M267" s="505"/>
    </row>
    <row r="268" spans="1:13">
      <c r="A268" s="1024">
        <v>82</v>
      </c>
      <c r="B268" s="1078" t="s">
        <v>383</v>
      </c>
      <c r="C268" s="515">
        <v>3</v>
      </c>
      <c r="D268" s="616">
        <v>48</v>
      </c>
      <c r="E268" s="517" t="s">
        <v>384</v>
      </c>
      <c r="F268" s="616">
        <v>48.8</v>
      </c>
      <c r="G268" s="617">
        <v>25</v>
      </c>
      <c r="H268" s="618">
        <v>49.7</v>
      </c>
      <c r="I268" s="619">
        <v>85</v>
      </c>
      <c r="J268" s="620">
        <v>0</v>
      </c>
      <c r="K268" s="621">
        <v>0</v>
      </c>
      <c r="L268" s="750">
        <v>0</v>
      </c>
      <c r="M268" s="481"/>
    </row>
    <row r="269" spans="1:13">
      <c r="A269" s="1025"/>
      <c r="B269" s="1079"/>
      <c r="C269" s="487">
        <v>4</v>
      </c>
      <c r="D269" s="488" t="s">
        <v>385</v>
      </c>
      <c r="E269" s="489" t="s">
        <v>385</v>
      </c>
      <c r="F269" s="488" t="s">
        <v>385</v>
      </c>
      <c r="G269" s="489" t="s">
        <v>385</v>
      </c>
      <c r="H269" s="490" t="s">
        <v>385</v>
      </c>
      <c r="I269" s="489" t="s">
        <v>385</v>
      </c>
      <c r="J269" s="591">
        <v>0.04</v>
      </c>
      <c r="K269" s="592">
        <v>0.28000000000000003</v>
      </c>
      <c r="L269" s="697">
        <v>0.04</v>
      </c>
      <c r="M269" s="486"/>
    </row>
    <row r="270" spans="1:13">
      <c r="A270" s="1025"/>
      <c r="B270" s="1079"/>
      <c r="C270" s="487">
        <v>5</v>
      </c>
      <c r="D270" s="488" t="s">
        <v>385</v>
      </c>
      <c r="E270" s="489" t="s">
        <v>385</v>
      </c>
      <c r="F270" s="488" t="s">
        <v>385</v>
      </c>
      <c r="G270" s="489" t="s">
        <v>385</v>
      </c>
      <c r="H270" s="490" t="s">
        <v>385</v>
      </c>
      <c r="I270" s="489" t="s">
        <v>385</v>
      </c>
      <c r="J270" s="591">
        <v>0</v>
      </c>
      <c r="K270" s="592">
        <v>0</v>
      </c>
      <c r="L270" s="697">
        <v>0</v>
      </c>
      <c r="M270" s="486"/>
    </row>
    <row r="271" spans="1:13">
      <c r="A271" s="1025"/>
      <c r="B271" s="1079"/>
      <c r="C271" s="487">
        <v>6</v>
      </c>
      <c r="D271" s="488" t="s">
        <v>385</v>
      </c>
      <c r="E271" s="489" t="s">
        <v>385</v>
      </c>
      <c r="F271" s="488" t="s">
        <v>385</v>
      </c>
      <c r="G271" s="489" t="s">
        <v>385</v>
      </c>
      <c r="H271" s="490" t="s">
        <v>385</v>
      </c>
      <c r="I271" s="489" t="s">
        <v>385</v>
      </c>
      <c r="J271" s="591">
        <v>0.1</v>
      </c>
      <c r="K271" s="592">
        <v>0.23</v>
      </c>
      <c r="L271" s="697">
        <v>0.22</v>
      </c>
      <c r="M271" s="486"/>
    </row>
    <row r="272" spans="1:13">
      <c r="A272" s="1025"/>
      <c r="B272" s="1079"/>
      <c r="C272" s="487">
        <v>7</v>
      </c>
      <c r="D272" s="488" t="s">
        <v>385</v>
      </c>
      <c r="E272" s="489" t="s">
        <v>385</v>
      </c>
      <c r="F272" s="488" t="s">
        <v>385</v>
      </c>
      <c r="G272" s="489" t="s">
        <v>385</v>
      </c>
      <c r="H272" s="490" t="s">
        <v>385</v>
      </c>
      <c r="I272" s="489" t="s">
        <v>385</v>
      </c>
      <c r="J272" s="591">
        <v>0.01</v>
      </c>
      <c r="K272" s="592">
        <v>0.04</v>
      </c>
      <c r="L272" s="697">
        <v>0.02</v>
      </c>
      <c r="M272" s="486"/>
    </row>
    <row r="273" spans="1:13">
      <c r="A273" s="1025"/>
      <c r="B273" s="1079"/>
      <c r="C273" s="487">
        <v>8</v>
      </c>
      <c r="D273" s="488" t="s">
        <v>385</v>
      </c>
      <c r="E273" s="489" t="s">
        <v>385</v>
      </c>
      <c r="F273" s="488" t="s">
        <v>385</v>
      </c>
      <c r="G273" s="489" t="s">
        <v>385</v>
      </c>
      <c r="H273" s="490" t="s">
        <v>385</v>
      </c>
      <c r="I273" s="489" t="s">
        <v>385</v>
      </c>
      <c r="J273" s="591">
        <v>0</v>
      </c>
      <c r="K273" s="592">
        <v>0</v>
      </c>
      <c r="L273" s="697">
        <v>0</v>
      </c>
      <c r="M273" s="486"/>
    </row>
    <row r="274" spans="1:13">
      <c r="A274" s="1025"/>
      <c r="B274" s="1079"/>
      <c r="C274" s="487">
        <v>9</v>
      </c>
      <c r="D274" s="488" t="s">
        <v>385</v>
      </c>
      <c r="E274" s="489" t="s">
        <v>385</v>
      </c>
      <c r="F274" s="488" t="s">
        <v>385</v>
      </c>
      <c r="G274" s="489" t="s">
        <v>385</v>
      </c>
      <c r="H274" s="490" t="s">
        <v>385</v>
      </c>
      <c r="I274" s="489" t="s">
        <v>385</v>
      </c>
      <c r="J274" s="591">
        <v>0.01</v>
      </c>
      <c r="K274" s="592">
        <v>0.01</v>
      </c>
      <c r="L274" s="697">
        <v>0.02</v>
      </c>
      <c r="M274" s="486"/>
    </row>
    <row r="275" spans="1:13">
      <c r="A275" s="1025"/>
      <c r="B275" s="1079"/>
      <c r="C275" s="487">
        <v>10</v>
      </c>
      <c r="D275" s="474" t="s">
        <v>385</v>
      </c>
      <c r="E275" s="482" t="s">
        <v>385</v>
      </c>
      <c r="F275" s="474" t="s">
        <v>385</v>
      </c>
      <c r="G275" s="482" t="s">
        <v>385</v>
      </c>
      <c r="H275" s="476" t="s">
        <v>385</v>
      </c>
      <c r="I275" s="482" t="s">
        <v>385</v>
      </c>
      <c r="J275" s="483">
        <v>0</v>
      </c>
      <c r="K275" s="484">
        <v>0.16</v>
      </c>
      <c r="L275" s="485">
        <v>0.04</v>
      </c>
      <c r="M275" s="486"/>
    </row>
    <row r="276" spans="1:13">
      <c r="A276" s="1025"/>
      <c r="B276" s="1079"/>
      <c r="C276" s="487">
        <v>22</v>
      </c>
      <c r="D276" s="522" t="s">
        <v>385</v>
      </c>
      <c r="E276" s="599" t="s">
        <v>385</v>
      </c>
      <c r="F276" s="522" t="s">
        <v>385</v>
      </c>
      <c r="G276" s="599" t="s">
        <v>385</v>
      </c>
      <c r="H276" s="524" t="s">
        <v>385</v>
      </c>
      <c r="I276" s="492" t="s">
        <v>385</v>
      </c>
      <c r="J276" s="591">
        <v>0.03</v>
      </c>
      <c r="K276" s="592">
        <v>0.03</v>
      </c>
      <c r="L276" s="697">
        <v>0.03</v>
      </c>
      <c r="M276" s="486"/>
    </row>
    <row r="277" spans="1:13">
      <c r="A277" s="1025"/>
      <c r="B277" s="1079"/>
      <c r="C277" s="487"/>
      <c r="D277" s="488"/>
      <c r="E277" s="492"/>
      <c r="F277" s="488"/>
      <c r="G277" s="492"/>
      <c r="H277" s="490"/>
      <c r="I277" s="477" t="s">
        <v>386</v>
      </c>
      <c r="J277" s="494">
        <f>SUM(J268:J276)</f>
        <v>0.19000000000000003</v>
      </c>
      <c r="K277" s="495">
        <f>SUM(K268:K276)</f>
        <v>0.75000000000000011</v>
      </c>
      <c r="L277" s="753">
        <f>SUM(L268:L276)</f>
        <v>0.37</v>
      </c>
      <c r="M277" s="486">
        <v>1.3</v>
      </c>
    </row>
    <row r="278" spans="1:13" ht="15" thickBot="1">
      <c r="A278" s="1026"/>
      <c r="B278" s="1086"/>
      <c r="C278" s="563"/>
      <c r="D278" s="498"/>
      <c r="E278" s="499"/>
      <c r="F278" s="498"/>
      <c r="G278" s="499"/>
      <c r="H278" s="500"/>
      <c r="I278" s="512" t="s">
        <v>387</v>
      </c>
      <c r="J278" s="502">
        <v>0.23</v>
      </c>
      <c r="K278" s="503">
        <v>0.8</v>
      </c>
      <c r="L278" s="504">
        <v>0.4</v>
      </c>
      <c r="M278" s="505"/>
    </row>
    <row r="279" spans="1:13">
      <c r="A279" s="1024">
        <v>97</v>
      </c>
      <c r="B279" s="622" t="s">
        <v>412</v>
      </c>
      <c r="C279" s="613"/>
      <c r="D279" s="516">
        <v>47.8</v>
      </c>
      <c r="E279" s="517" t="s">
        <v>384</v>
      </c>
      <c r="F279" s="516">
        <v>48.8</v>
      </c>
      <c r="G279" s="517">
        <v>35</v>
      </c>
      <c r="H279" s="518">
        <v>49.7</v>
      </c>
      <c r="I279" s="519">
        <v>80</v>
      </c>
      <c r="J279" s="483">
        <v>7.0000000000000007E-2</v>
      </c>
      <c r="K279" s="484">
        <v>0.77</v>
      </c>
      <c r="L279" s="485">
        <v>0.12</v>
      </c>
      <c r="M279" s="481"/>
    </row>
    <row r="280" spans="1:13">
      <c r="A280" s="1025"/>
      <c r="B280" s="623" t="s">
        <v>413</v>
      </c>
      <c r="C280" s="615"/>
      <c r="D280" s="488" t="s">
        <v>385</v>
      </c>
      <c r="E280" s="489" t="s">
        <v>385</v>
      </c>
      <c r="F280" s="488" t="s">
        <v>385</v>
      </c>
      <c r="G280" s="489" t="s">
        <v>385</v>
      </c>
      <c r="H280" s="490" t="s">
        <v>385</v>
      </c>
      <c r="I280" s="489" t="s">
        <v>385</v>
      </c>
      <c r="J280" s="483">
        <v>1.61</v>
      </c>
      <c r="K280" s="484">
        <v>1.91</v>
      </c>
      <c r="L280" s="485">
        <v>1.56</v>
      </c>
      <c r="M280" s="486">
        <v>3</v>
      </c>
    </row>
    <row r="281" spans="1:13" ht="15" thickBot="1">
      <c r="A281" s="1026"/>
      <c r="B281" s="624"/>
      <c r="C281" s="625"/>
      <c r="D281" s="498"/>
      <c r="E281" s="603"/>
      <c r="F281" s="498"/>
      <c r="G281" s="603"/>
      <c r="H281" s="500"/>
      <c r="I281" s="512" t="s">
        <v>386</v>
      </c>
      <c r="J281" s="513">
        <f>J279+J280</f>
        <v>1.6800000000000002</v>
      </c>
      <c r="K281" s="503">
        <f>K279+K280</f>
        <v>2.6799999999999997</v>
      </c>
      <c r="L281" s="514">
        <f>L279+L280</f>
        <v>1.6800000000000002</v>
      </c>
      <c r="M281" s="505"/>
    </row>
    <row r="282" spans="1:13">
      <c r="A282" s="1024">
        <v>100</v>
      </c>
      <c r="B282" s="1027" t="s">
        <v>383</v>
      </c>
      <c r="C282" s="515">
        <v>3</v>
      </c>
      <c r="D282" s="516">
        <v>48.2</v>
      </c>
      <c r="E282" s="517" t="s">
        <v>384</v>
      </c>
      <c r="F282" s="516">
        <v>48.8</v>
      </c>
      <c r="G282" s="517">
        <v>35</v>
      </c>
      <c r="H282" s="518">
        <v>49.8</v>
      </c>
      <c r="I282" s="519">
        <v>110</v>
      </c>
      <c r="J282" s="507">
        <v>6.0000000000000001E-3</v>
      </c>
      <c r="K282" s="508">
        <v>7.0000000000000001E-3</v>
      </c>
      <c r="L282" s="509">
        <v>7.0000000000000001E-3</v>
      </c>
      <c r="M282" s="481"/>
    </row>
    <row r="283" spans="1:13">
      <c r="A283" s="1025"/>
      <c r="B283" s="1028"/>
      <c r="C283" s="487">
        <v>10</v>
      </c>
      <c r="D283" s="488" t="s">
        <v>385</v>
      </c>
      <c r="E283" s="489" t="s">
        <v>385</v>
      </c>
      <c r="F283" s="488" t="s">
        <v>385</v>
      </c>
      <c r="G283" s="489" t="s">
        <v>385</v>
      </c>
      <c r="H283" s="490" t="s">
        <v>385</v>
      </c>
      <c r="I283" s="489" t="s">
        <v>385</v>
      </c>
      <c r="J283" s="483">
        <v>0</v>
      </c>
      <c r="K283" s="484">
        <v>0</v>
      </c>
      <c r="L283" s="485">
        <v>0</v>
      </c>
      <c r="M283" s="486"/>
    </row>
    <row r="284" spans="1:13">
      <c r="A284" s="1025"/>
      <c r="B284" s="1028"/>
      <c r="C284" s="487">
        <v>11</v>
      </c>
      <c r="D284" s="488" t="s">
        <v>385</v>
      </c>
      <c r="E284" s="489" t="s">
        <v>385</v>
      </c>
      <c r="F284" s="488" t="s">
        <v>385</v>
      </c>
      <c r="G284" s="489" t="s">
        <v>385</v>
      </c>
      <c r="H284" s="490" t="s">
        <v>385</v>
      </c>
      <c r="I284" s="489" t="s">
        <v>385</v>
      </c>
      <c r="J284" s="483">
        <v>0.11</v>
      </c>
      <c r="K284" s="484">
        <v>0.14099999999999999</v>
      </c>
      <c r="L284" s="485">
        <v>0.11799999999999999</v>
      </c>
      <c r="M284" s="486"/>
    </row>
    <row r="285" spans="1:13">
      <c r="A285" s="1025"/>
      <c r="B285" s="1028"/>
      <c r="C285" s="487">
        <v>17</v>
      </c>
      <c r="D285" s="488" t="s">
        <v>385</v>
      </c>
      <c r="E285" s="489" t="s">
        <v>385</v>
      </c>
      <c r="F285" s="488" t="s">
        <v>385</v>
      </c>
      <c r="G285" s="489" t="s">
        <v>385</v>
      </c>
      <c r="H285" s="490" t="s">
        <v>385</v>
      </c>
      <c r="I285" s="489" t="s">
        <v>385</v>
      </c>
      <c r="J285" s="593">
        <v>0</v>
      </c>
      <c r="K285" s="594">
        <v>0</v>
      </c>
      <c r="L285" s="626">
        <v>0</v>
      </c>
      <c r="M285" s="486"/>
    </row>
    <row r="286" spans="1:13">
      <c r="A286" s="1025"/>
      <c r="B286" s="1028"/>
      <c r="C286" s="487">
        <v>18</v>
      </c>
      <c r="D286" s="488" t="s">
        <v>385</v>
      </c>
      <c r="E286" s="489" t="s">
        <v>385</v>
      </c>
      <c r="F286" s="488" t="s">
        <v>385</v>
      </c>
      <c r="G286" s="489" t="s">
        <v>385</v>
      </c>
      <c r="H286" s="490" t="s">
        <v>385</v>
      </c>
      <c r="I286" s="489" t="s">
        <v>385</v>
      </c>
      <c r="J286" s="593">
        <v>0</v>
      </c>
      <c r="K286" s="594">
        <v>0</v>
      </c>
      <c r="L286" s="626">
        <v>0</v>
      </c>
      <c r="M286" s="486"/>
    </row>
    <row r="287" spans="1:13">
      <c r="A287" s="1025"/>
      <c r="B287" s="1028"/>
      <c r="C287" s="487">
        <v>24</v>
      </c>
      <c r="D287" s="488" t="s">
        <v>385</v>
      </c>
      <c r="E287" s="489" t="s">
        <v>385</v>
      </c>
      <c r="F287" s="488" t="s">
        <v>385</v>
      </c>
      <c r="G287" s="489" t="s">
        <v>385</v>
      </c>
      <c r="H287" s="490" t="s">
        <v>385</v>
      </c>
      <c r="I287" s="489" t="s">
        <v>385</v>
      </c>
      <c r="J287" s="483">
        <v>1E-3</v>
      </c>
      <c r="K287" s="484">
        <v>0</v>
      </c>
      <c r="L287" s="485">
        <v>1E-3</v>
      </c>
      <c r="M287" s="486"/>
    </row>
    <row r="288" spans="1:13">
      <c r="A288" s="1025"/>
      <c r="B288" s="1028"/>
      <c r="C288" s="491"/>
      <c r="D288" s="488"/>
      <c r="E288" s="492"/>
      <c r="F288" s="488"/>
      <c r="G288" s="492"/>
      <c r="H288" s="490"/>
      <c r="I288" s="520" t="s">
        <v>386</v>
      </c>
      <c r="J288" s="494">
        <f>SUM(J282:J287)</f>
        <v>0.11700000000000001</v>
      </c>
      <c r="K288" s="495">
        <f>SUM(K282:K287)</f>
        <v>0.14799999999999999</v>
      </c>
      <c r="L288" s="753">
        <f>SUM(L282:L287)</f>
        <v>0.126</v>
      </c>
      <c r="M288" s="486">
        <v>0.3</v>
      </c>
    </row>
    <row r="289" spans="1:13" ht="15" thickBot="1">
      <c r="A289" s="1026"/>
      <c r="B289" s="1029"/>
      <c r="C289" s="497"/>
      <c r="D289" s="498"/>
      <c r="E289" s="499"/>
      <c r="F289" s="498"/>
      <c r="G289" s="499"/>
      <c r="H289" s="500"/>
      <c r="I289" s="512" t="s">
        <v>392</v>
      </c>
      <c r="J289" s="502">
        <v>0.18</v>
      </c>
      <c r="K289" s="503">
        <v>0.27</v>
      </c>
      <c r="L289" s="504">
        <v>0.2</v>
      </c>
      <c r="M289" s="505"/>
    </row>
    <row r="290" spans="1:13">
      <c r="A290" s="1024">
        <v>108</v>
      </c>
      <c r="B290" s="1027" t="s">
        <v>383</v>
      </c>
      <c r="C290" s="627">
        <v>3</v>
      </c>
      <c r="D290" s="516">
        <v>46.5</v>
      </c>
      <c r="E290" s="517" t="s">
        <v>384</v>
      </c>
      <c r="F290" s="628">
        <v>48.6</v>
      </c>
      <c r="G290" s="517">
        <v>85</v>
      </c>
      <c r="H290" s="518">
        <v>49.7</v>
      </c>
      <c r="I290" s="629">
        <v>55</v>
      </c>
      <c r="J290" s="507">
        <v>0</v>
      </c>
      <c r="K290" s="508">
        <v>0</v>
      </c>
      <c r="L290" s="509">
        <v>0</v>
      </c>
      <c r="M290" s="481"/>
    </row>
    <row r="291" spans="1:13">
      <c r="A291" s="1025"/>
      <c r="B291" s="1028"/>
      <c r="C291" s="630">
        <v>4</v>
      </c>
      <c r="D291" s="474" t="s">
        <v>385</v>
      </c>
      <c r="E291" s="482" t="s">
        <v>385</v>
      </c>
      <c r="F291" s="714" t="s">
        <v>385</v>
      </c>
      <c r="G291" s="475" t="s">
        <v>385</v>
      </c>
      <c r="H291" s="476" t="s">
        <v>385</v>
      </c>
      <c r="I291" s="631" t="s">
        <v>385</v>
      </c>
      <c r="J291" s="483">
        <v>0.18</v>
      </c>
      <c r="K291" s="484">
        <v>0.33</v>
      </c>
      <c r="L291" s="485">
        <v>0.18</v>
      </c>
      <c r="M291" s="486"/>
    </row>
    <row r="292" spans="1:13">
      <c r="A292" s="1025"/>
      <c r="B292" s="1028"/>
      <c r="C292" s="630">
        <v>5</v>
      </c>
      <c r="D292" s="474" t="s">
        <v>385</v>
      </c>
      <c r="E292" s="482" t="s">
        <v>385</v>
      </c>
      <c r="F292" s="714" t="s">
        <v>385</v>
      </c>
      <c r="G292" s="475" t="s">
        <v>385</v>
      </c>
      <c r="H292" s="476" t="s">
        <v>385</v>
      </c>
      <c r="I292" s="631" t="s">
        <v>385</v>
      </c>
      <c r="J292" s="483">
        <v>0</v>
      </c>
      <c r="K292" s="484">
        <v>0</v>
      </c>
      <c r="L292" s="485">
        <v>0</v>
      </c>
      <c r="M292" s="486"/>
    </row>
    <row r="293" spans="1:13">
      <c r="A293" s="1025"/>
      <c r="B293" s="1028"/>
      <c r="C293" s="630">
        <v>6</v>
      </c>
      <c r="D293" s="474" t="s">
        <v>385</v>
      </c>
      <c r="E293" s="482" t="s">
        <v>385</v>
      </c>
      <c r="F293" s="714" t="s">
        <v>385</v>
      </c>
      <c r="G293" s="475" t="s">
        <v>385</v>
      </c>
      <c r="H293" s="476" t="s">
        <v>385</v>
      </c>
      <c r="I293" s="631" t="s">
        <v>385</v>
      </c>
      <c r="J293" s="483">
        <v>0</v>
      </c>
      <c r="K293" s="484">
        <v>0</v>
      </c>
      <c r="L293" s="485">
        <v>0</v>
      </c>
      <c r="M293" s="486"/>
    </row>
    <row r="294" spans="1:13">
      <c r="A294" s="1025"/>
      <c r="B294" s="1028"/>
      <c r="C294" s="630">
        <v>7</v>
      </c>
      <c r="D294" s="474" t="s">
        <v>385</v>
      </c>
      <c r="E294" s="482" t="s">
        <v>385</v>
      </c>
      <c r="F294" s="714" t="s">
        <v>385</v>
      </c>
      <c r="G294" s="475" t="s">
        <v>385</v>
      </c>
      <c r="H294" s="476" t="s">
        <v>385</v>
      </c>
      <c r="I294" s="631" t="s">
        <v>385</v>
      </c>
      <c r="J294" s="483">
        <v>0</v>
      </c>
      <c r="K294" s="484">
        <v>0</v>
      </c>
      <c r="L294" s="485">
        <v>0</v>
      </c>
      <c r="M294" s="486"/>
    </row>
    <row r="295" spans="1:13">
      <c r="A295" s="1025"/>
      <c r="B295" s="1028"/>
      <c r="C295" s="630">
        <v>8</v>
      </c>
      <c r="D295" s="474" t="s">
        <v>385</v>
      </c>
      <c r="E295" s="482" t="s">
        <v>385</v>
      </c>
      <c r="F295" s="714" t="s">
        <v>385</v>
      </c>
      <c r="G295" s="475" t="s">
        <v>385</v>
      </c>
      <c r="H295" s="476" t="s">
        <v>385</v>
      </c>
      <c r="I295" s="631" t="s">
        <v>385</v>
      </c>
      <c r="J295" s="483">
        <v>0.25</v>
      </c>
      <c r="K295" s="484">
        <v>0.3</v>
      </c>
      <c r="L295" s="485">
        <v>0.26</v>
      </c>
      <c r="M295" s="486"/>
    </row>
    <row r="296" spans="1:13">
      <c r="A296" s="1025"/>
      <c r="B296" s="1028"/>
      <c r="C296" s="630">
        <v>9</v>
      </c>
      <c r="D296" s="474" t="s">
        <v>385</v>
      </c>
      <c r="E296" s="482" t="s">
        <v>385</v>
      </c>
      <c r="F296" s="714" t="s">
        <v>385</v>
      </c>
      <c r="G296" s="475" t="s">
        <v>385</v>
      </c>
      <c r="H296" s="476" t="s">
        <v>385</v>
      </c>
      <c r="I296" s="631" t="s">
        <v>385</v>
      </c>
      <c r="J296" s="483">
        <v>0.28000000000000003</v>
      </c>
      <c r="K296" s="484">
        <v>0.41</v>
      </c>
      <c r="L296" s="485">
        <v>0.27</v>
      </c>
      <c r="M296" s="486"/>
    </row>
    <row r="297" spans="1:13">
      <c r="A297" s="1025"/>
      <c r="B297" s="1028"/>
      <c r="C297" s="630">
        <v>10</v>
      </c>
      <c r="D297" s="474" t="s">
        <v>385</v>
      </c>
      <c r="E297" s="482" t="s">
        <v>385</v>
      </c>
      <c r="F297" s="714" t="s">
        <v>385</v>
      </c>
      <c r="G297" s="475" t="s">
        <v>385</v>
      </c>
      <c r="H297" s="476" t="s">
        <v>385</v>
      </c>
      <c r="I297" s="631" t="s">
        <v>385</v>
      </c>
      <c r="J297" s="483">
        <v>0</v>
      </c>
      <c r="K297" s="484">
        <v>0</v>
      </c>
      <c r="L297" s="485">
        <v>0</v>
      </c>
      <c r="M297" s="486"/>
    </row>
    <row r="298" spans="1:13">
      <c r="A298" s="1025"/>
      <c r="B298" s="1028"/>
      <c r="C298" s="630">
        <v>11</v>
      </c>
      <c r="D298" s="474" t="s">
        <v>385</v>
      </c>
      <c r="E298" s="482" t="s">
        <v>385</v>
      </c>
      <c r="F298" s="714" t="s">
        <v>385</v>
      </c>
      <c r="G298" s="475" t="s">
        <v>385</v>
      </c>
      <c r="H298" s="476" t="s">
        <v>385</v>
      </c>
      <c r="I298" s="631" t="s">
        <v>385</v>
      </c>
      <c r="J298" s="483">
        <v>0</v>
      </c>
      <c r="K298" s="484">
        <v>0</v>
      </c>
      <c r="L298" s="485">
        <v>0</v>
      </c>
      <c r="M298" s="486"/>
    </row>
    <row r="299" spans="1:13">
      <c r="A299" s="1025"/>
      <c r="B299" s="1028"/>
      <c r="C299" s="630">
        <v>12</v>
      </c>
      <c r="D299" s="474" t="s">
        <v>385</v>
      </c>
      <c r="E299" s="482" t="s">
        <v>385</v>
      </c>
      <c r="F299" s="714" t="s">
        <v>385</v>
      </c>
      <c r="G299" s="475" t="s">
        <v>385</v>
      </c>
      <c r="H299" s="476" t="s">
        <v>385</v>
      </c>
      <c r="I299" s="631" t="s">
        <v>385</v>
      </c>
      <c r="J299" s="483">
        <v>0</v>
      </c>
      <c r="K299" s="484">
        <v>0</v>
      </c>
      <c r="L299" s="485">
        <v>0</v>
      </c>
      <c r="M299" s="486"/>
    </row>
    <row r="300" spans="1:13">
      <c r="A300" s="1025"/>
      <c r="B300" s="1028"/>
      <c r="C300" s="630">
        <v>17</v>
      </c>
      <c r="D300" s="474" t="s">
        <v>385</v>
      </c>
      <c r="E300" s="482" t="s">
        <v>385</v>
      </c>
      <c r="F300" s="714" t="s">
        <v>385</v>
      </c>
      <c r="G300" s="475" t="s">
        <v>385</v>
      </c>
      <c r="H300" s="476" t="s">
        <v>385</v>
      </c>
      <c r="I300" s="631" t="s">
        <v>385</v>
      </c>
      <c r="J300" s="483">
        <v>0</v>
      </c>
      <c r="K300" s="484">
        <v>1.1200000000000001</v>
      </c>
      <c r="L300" s="485">
        <v>0</v>
      </c>
      <c r="M300" s="486"/>
    </row>
    <row r="301" spans="1:13">
      <c r="A301" s="1025"/>
      <c r="B301" s="1028"/>
      <c r="C301" s="630">
        <v>18</v>
      </c>
      <c r="D301" s="474" t="s">
        <v>385</v>
      </c>
      <c r="E301" s="482" t="s">
        <v>385</v>
      </c>
      <c r="F301" s="714" t="s">
        <v>385</v>
      </c>
      <c r="G301" s="475" t="s">
        <v>385</v>
      </c>
      <c r="H301" s="476" t="s">
        <v>385</v>
      </c>
      <c r="I301" s="631" t="s">
        <v>385</v>
      </c>
      <c r="J301" s="483">
        <v>7.0000000000000007E-2</v>
      </c>
      <c r="K301" s="484">
        <v>0.08</v>
      </c>
      <c r="L301" s="485">
        <v>0.08</v>
      </c>
      <c r="M301" s="486"/>
    </row>
    <row r="302" spans="1:13">
      <c r="A302" s="1025"/>
      <c r="B302" s="1028"/>
      <c r="C302" s="630">
        <v>19</v>
      </c>
      <c r="D302" s="474" t="s">
        <v>385</v>
      </c>
      <c r="E302" s="482" t="s">
        <v>385</v>
      </c>
      <c r="F302" s="714" t="s">
        <v>385</v>
      </c>
      <c r="G302" s="475" t="s">
        <v>385</v>
      </c>
      <c r="H302" s="476" t="s">
        <v>385</v>
      </c>
      <c r="I302" s="631" t="s">
        <v>385</v>
      </c>
      <c r="J302" s="483">
        <v>0.03</v>
      </c>
      <c r="K302" s="484">
        <v>0.03</v>
      </c>
      <c r="L302" s="485">
        <v>0.03</v>
      </c>
      <c r="M302" s="486"/>
    </row>
    <row r="303" spans="1:13">
      <c r="A303" s="1025"/>
      <c r="B303" s="1028"/>
      <c r="C303" s="630">
        <v>20</v>
      </c>
      <c r="D303" s="474" t="s">
        <v>385</v>
      </c>
      <c r="E303" s="482" t="s">
        <v>385</v>
      </c>
      <c r="F303" s="714" t="s">
        <v>385</v>
      </c>
      <c r="G303" s="475" t="s">
        <v>385</v>
      </c>
      <c r="H303" s="476" t="s">
        <v>385</v>
      </c>
      <c r="I303" s="631" t="s">
        <v>385</v>
      </c>
      <c r="J303" s="483">
        <v>1.07</v>
      </c>
      <c r="K303" s="484">
        <v>1.63</v>
      </c>
      <c r="L303" s="485">
        <v>1.99</v>
      </c>
      <c r="M303" s="486"/>
    </row>
    <row r="304" spans="1:13">
      <c r="A304" s="1025"/>
      <c r="B304" s="1028"/>
      <c r="C304" s="630">
        <v>21</v>
      </c>
      <c r="D304" s="474" t="s">
        <v>385</v>
      </c>
      <c r="E304" s="482" t="s">
        <v>385</v>
      </c>
      <c r="F304" s="714" t="s">
        <v>385</v>
      </c>
      <c r="G304" s="475" t="s">
        <v>385</v>
      </c>
      <c r="H304" s="476" t="s">
        <v>385</v>
      </c>
      <c r="I304" s="631" t="s">
        <v>385</v>
      </c>
      <c r="J304" s="483">
        <v>0</v>
      </c>
      <c r="K304" s="484">
        <v>0</v>
      </c>
      <c r="L304" s="485">
        <v>0</v>
      </c>
      <c r="M304" s="486"/>
    </row>
    <row r="305" spans="1:13">
      <c r="A305" s="1025"/>
      <c r="B305" s="1028"/>
      <c r="C305" s="630">
        <v>22</v>
      </c>
      <c r="D305" s="474" t="s">
        <v>385</v>
      </c>
      <c r="E305" s="482" t="s">
        <v>385</v>
      </c>
      <c r="F305" s="714" t="s">
        <v>385</v>
      </c>
      <c r="G305" s="475" t="s">
        <v>385</v>
      </c>
      <c r="H305" s="476" t="s">
        <v>385</v>
      </c>
      <c r="I305" s="631" t="s">
        <v>385</v>
      </c>
      <c r="J305" s="483">
        <v>0.24</v>
      </c>
      <c r="K305" s="484">
        <v>0.37</v>
      </c>
      <c r="L305" s="485">
        <v>0.26</v>
      </c>
      <c r="M305" s="486"/>
    </row>
    <row r="306" spans="1:13">
      <c r="A306" s="1025"/>
      <c r="B306" s="1028"/>
      <c r="C306" s="630">
        <v>23</v>
      </c>
      <c r="D306" s="474" t="s">
        <v>385</v>
      </c>
      <c r="E306" s="482" t="s">
        <v>385</v>
      </c>
      <c r="F306" s="714" t="s">
        <v>385</v>
      </c>
      <c r="G306" s="475" t="s">
        <v>385</v>
      </c>
      <c r="H306" s="476" t="s">
        <v>385</v>
      </c>
      <c r="I306" s="631" t="s">
        <v>385</v>
      </c>
      <c r="J306" s="483">
        <v>0.43</v>
      </c>
      <c r="K306" s="484">
        <v>0.74</v>
      </c>
      <c r="L306" s="485">
        <v>0.73</v>
      </c>
      <c r="M306" s="486"/>
    </row>
    <row r="307" spans="1:13">
      <c r="A307" s="1025"/>
      <c r="B307" s="1028"/>
      <c r="C307" s="632">
        <v>24</v>
      </c>
      <c r="D307" s="488" t="s">
        <v>385</v>
      </c>
      <c r="E307" s="482" t="s">
        <v>385</v>
      </c>
      <c r="F307" s="714" t="s">
        <v>385</v>
      </c>
      <c r="G307" s="475" t="s">
        <v>385</v>
      </c>
      <c r="H307" s="476" t="s">
        <v>385</v>
      </c>
      <c r="I307" s="631" t="s">
        <v>385</v>
      </c>
      <c r="J307" s="483">
        <v>0</v>
      </c>
      <c r="K307" s="484">
        <v>0</v>
      </c>
      <c r="L307" s="485">
        <v>0</v>
      </c>
      <c r="M307" s="486"/>
    </row>
    <row r="308" spans="1:13">
      <c r="A308" s="1025"/>
      <c r="B308" s="1028"/>
      <c r="C308" s="633">
        <v>25</v>
      </c>
      <c r="D308" s="522" t="s">
        <v>385</v>
      </c>
      <c r="E308" s="482" t="s">
        <v>385</v>
      </c>
      <c r="F308" s="714" t="s">
        <v>385</v>
      </c>
      <c r="G308" s="475" t="s">
        <v>385</v>
      </c>
      <c r="H308" s="476" t="s">
        <v>385</v>
      </c>
      <c r="I308" s="631" t="s">
        <v>385</v>
      </c>
      <c r="J308" s="483">
        <v>0</v>
      </c>
      <c r="K308" s="484">
        <v>0</v>
      </c>
      <c r="L308" s="485">
        <v>0</v>
      </c>
      <c r="M308" s="486"/>
    </row>
    <row r="309" spans="1:13">
      <c r="A309" s="1025"/>
      <c r="B309" s="1028"/>
      <c r="C309" s="633"/>
      <c r="D309" s="522"/>
      <c r="E309" s="634"/>
      <c r="F309" s="713"/>
      <c r="G309" s="635"/>
      <c r="H309" s="636"/>
      <c r="I309" s="540" t="s">
        <v>386</v>
      </c>
      <c r="J309" s="637">
        <f>SUM(J290:J308)</f>
        <v>2.5500000000000003</v>
      </c>
      <c r="K309" s="495">
        <f>SUM(K290:K308)</f>
        <v>5.01</v>
      </c>
      <c r="L309" s="735">
        <f>SUM(L290:L308)</f>
        <v>3.8000000000000003</v>
      </c>
      <c r="M309" s="486">
        <v>6.5</v>
      </c>
    </row>
    <row r="310" spans="1:13" ht="15" thickBot="1">
      <c r="A310" s="1026"/>
      <c r="B310" s="1029"/>
      <c r="C310" s="638"/>
      <c r="D310" s="498"/>
      <c r="E310" s="603"/>
      <c r="F310" s="639"/>
      <c r="G310" s="499"/>
      <c r="H310" s="500"/>
      <c r="I310" s="640" t="s">
        <v>387</v>
      </c>
      <c r="J310" s="502">
        <v>2.58</v>
      </c>
      <c r="K310" s="503">
        <v>5.07</v>
      </c>
      <c r="L310" s="504">
        <v>3.83</v>
      </c>
      <c r="M310" s="505"/>
    </row>
    <row r="311" spans="1:13">
      <c r="A311" s="1024">
        <v>109</v>
      </c>
      <c r="B311" s="1027" t="s">
        <v>383</v>
      </c>
      <c r="C311" s="515">
        <v>11</v>
      </c>
      <c r="D311" s="516">
        <v>47.4</v>
      </c>
      <c r="E311" s="517" t="s">
        <v>384</v>
      </c>
      <c r="F311" s="516">
        <v>48.7</v>
      </c>
      <c r="G311" s="517">
        <v>45</v>
      </c>
      <c r="H311" s="518">
        <v>49.8</v>
      </c>
      <c r="I311" s="519">
        <v>95</v>
      </c>
      <c r="J311" s="507">
        <v>0</v>
      </c>
      <c r="K311" s="508">
        <v>0</v>
      </c>
      <c r="L311" s="509">
        <v>0</v>
      </c>
      <c r="M311" s="1089" t="s">
        <v>158</v>
      </c>
    </row>
    <row r="312" spans="1:13">
      <c r="A312" s="1025"/>
      <c r="B312" s="1028"/>
      <c r="C312" s="487">
        <v>21</v>
      </c>
      <c r="D312" s="488" t="s">
        <v>385</v>
      </c>
      <c r="E312" s="489" t="s">
        <v>385</v>
      </c>
      <c r="F312" s="488" t="s">
        <v>385</v>
      </c>
      <c r="G312" s="489" t="s">
        <v>385</v>
      </c>
      <c r="H312" s="490" t="s">
        <v>385</v>
      </c>
      <c r="I312" s="489" t="s">
        <v>385</v>
      </c>
      <c r="J312" s="483">
        <v>0</v>
      </c>
      <c r="K312" s="484">
        <v>0</v>
      </c>
      <c r="L312" s="485">
        <v>0</v>
      </c>
      <c r="M312" s="1090"/>
    </row>
    <row r="313" spans="1:13">
      <c r="A313" s="1025"/>
      <c r="B313" s="1028"/>
      <c r="C313" s="487">
        <v>22</v>
      </c>
      <c r="D313" s="488" t="s">
        <v>385</v>
      </c>
      <c r="E313" s="489" t="s">
        <v>385</v>
      </c>
      <c r="F313" s="488" t="s">
        <v>385</v>
      </c>
      <c r="G313" s="489" t="s">
        <v>385</v>
      </c>
      <c r="H313" s="490" t="s">
        <v>385</v>
      </c>
      <c r="I313" s="489" t="s">
        <v>385</v>
      </c>
      <c r="J313" s="483">
        <v>0</v>
      </c>
      <c r="K313" s="484">
        <v>0</v>
      </c>
      <c r="L313" s="485">
        <v>0</v>
      </c>
      <c r="M313" s="1090"/>
    </row>
    <row r="314" spans="1:13">
      <c r="A314" s="1025"/>
      <c r="B314" s="1028"/>
      <c r="C314" s="487">
        <v>26</v>
      </c>
      <c r="D314" s="488" t="s">
        <v>385</v>
      </c>
      <c r="E314" s="489" t="s">
        <v>385</v>
      </c>
      <c r="F314" s="488" t="s">
        <v>385</v>
      </c>
      <c r="G314" s="489" t="s">
        <v>385</v>
      </c>
      <c r="H314" s="490" t="s">
        <v>385</v>
      </c>
      <c r="I314" s="489" t="s">
        <v>385</v>
      </c>
      <c r="J314" s="483">
        <v>0</v>
      </c>
      <c r="K314" s="484">
        <v>0</v>
      </c>
      <c r="L314" s="485">
        <v>0</v>
      </c>
      <c r="M314" s="1090"/>
    </row>
    <row r="315" spans="1:13">
      <c r="A315" s="1025"/>
      <c r="B315" s="1028"/>
      <c r="C315" s="487">
        <v>31</v>
      </c>
      <c r="D315" s="488" t="s">
        <v>385</v>
      </c>
      <c r="E315" s="489" t="s">
        <v>385</v>
      </c>
      <c r="F315" s="488" t="s">
        <v>385</v>
      </c>
      <c r="G315" s="489" t="s">
        <v>385</v>
      </c>
      <c r="H315" s="490" t="s">
        <v>385</v>
      </c>
      <c r="I315" s="489" t="s">
        <v>385</v>
      </c>
      <c r="J315" s="483">
        <v>0</v>
      </c>
      <c r="K315" s="484">
        <v>0</v>
      </c>
      <c r="L315" s="485">
        <v>0</v>
      </c>
      <c r="M315" s="1091"/>
    </row>
    <row r="316" spans="1:13">
      <c r="A316" s="1025"/>
      <c r="B316" s="1028"/>
      <c r="C316" s="491"/>
      <c r="D316" s="488"/>
      <c r="E316" s="492"/>
      <c r="F316" s="488"/>
      <c r="G316" s="492"/>
      <c r="H316" s="490"/>
      <c r="I316" s="493" t="s">
        <v>386</v>
      </c>
      <c r="J316" s="494">
        <f>SUM(J311:J315)</f>
        <v>0</v>
      </c>
      <c r="K316" s="495">
        <f>SUM(K311:K315)</f>
        <v>0</v>
      </c>
      <c r="L316" s="753">
        <f>SUM(L311:L315)</f>
        <v>0</v>
      </c>
      <c r="M316" s="486">
        <v>0.1</v>
      </c>
    </row>
    <row r="317" spans="1:13" ht="15" thickBot="1">
      <c r="A317" s="1026"/>
      <c r="B317" s="1029"/>
      <c r="C317" s="497"/>
      <c r="D317" s="498"/>
      <c r="E317" s="499"/>
      <c r="F317" s="498"/>
      <c r="G317" s="499"/>
      <c r="H317" s="500"/>
      <c r="I317" s="512" t="s">
        <v>387</v>
      </c>
      <c r="J317" s="502">
        <v>0</v>
      </c>
      <c r="K317" s="503">
        <v>0</v>
      </c>
      <c r="L317" s="504">
        <v>0</v>
      </c>
      <c r="M317" s="505"/>
    </row>
    <row r="318" spans="1:13">
      <c r="A318" s="1024">
        <v>301</v>
      </c>
      <c r="B318" s="1027" t="s">
        <v>383</v>
      </c>
      <c r="C318" s="641">
        <v>3</v>
      </c>
      <c r="D318" s="516">
        <v>47.4</v>
      </c>
      <c r="E318" s="517" t="s">
        <v>384</v>
      </c>
      <c r="F318" s="516">
        <v>48.8</v>
      </c>
      <c r="G318" s="642">
        <v>35</v>
      </c>
      <c r="H318" s="518">
        <v>49.7</v>
      </c>
      <c r="I318" s="642">
        <v>65</v>
      </c>
      <c r="J318" s="507">
        <v>0</v>
      </c>
      <c r="K318" s="508">
        <v>0</v>
      </c>
      <c r="L318" s="509">
        <v>0</v>
      </c>
      <c r="M318" s="481"/>
    </row>
    <row r="319" spans="1:13">
      <c r="A319" s="1025"/>
      <c r="B319" s="1028"/>
      <c r="C319" s="643">
        <v>4</v>
      </c>
      <c r="D319" s="488" t="s">
        <v>385</v>
      </c>
      <c r="E319" s="489" t="s">
        <v>385</v>
      </c>
      <c r="F319" s="488" t="s">
        <v>385</v>
      </c>
      <c r="G319" s="489" t="s">
        <v>385</v>
      </c>
      <c r="H319" s="490" t="s">
        <v>385</v>
      </c>
      <c r="I319" s="489" t="s">
        <v>385</v>
      </c>
      <c r="J319" s="483">
        <v>0.161</v>
      </c>
      <c r="K319" s="484">
        <v>0.224</v>
      </c>
      <c r="L319" s="485">
        <v>0.22600000000000001</v>
      </c>
      <c r="M319" s="486"/>
    </row>
    <row r="320" spans="1:13">
      <c r="A320" s="1025"/>
      <c r="B320" s="1028"/>
      <c r="C320" s="643">
        <v>5</v>
      </c>
      <c r="D320" s="488" t="s">
        <v>385</v>
      </c>
      <c r="E320" s="489" t="s">
        <v>385</v>
      </c>
      <c r="F320" s="488" t="s">
        <v>385</v>
      </c>
      <c r="G320" s="489" t="s">
        <v>385</v>
      </c>
      <c r="H320" s="490" t="s">
        <v>385</v>
      </c>
      <c r="I320" s="489" t="s">
        <v>385</v>
      </c>
      <c r="J320" s="483">
        <v>1.2999999999999999E-2</v>
      </c>
      <c r="K320" s="484">
        <v>0.308</v>
      </c>
      <c r="L320" s="485">
        <v>0.185</v>
      </c>
      <c r="M320" s="486"/>
    </row>
    <row r="321" spans="1:13">
      <c r="A321" s="1025"/>
      <c r="B321" s="1028"/>
      <c r="C321" s="643">
        <v>7</v>
      </c>
      <c r="D321" s="488" t="s">
        <v>385</v>
      </c>
      <c r="E321" s="489" t="s">
        <v>385</v>
      </c>
      <c r="F321" s="488" t="s">
        <v>385</v>
      </c>
      <c r="G321" s="489" t="s">
        <v>385</v>
      </c>
      <c r="H321" s="490" t="s">
        <v>385</v>
      </c>
      <c r="I321" s="489" t="s">
        <v>385</v>
      </c>
      <c r="J321" s="483">
        <v>0.14899999999999999</v>
      </c>
      <c r="K321" s="484">
        <v>0.17399999999999999</v>
      </c>
      <c r="L321" s="485">
        <v>0.124</v>
      </c>
      <c r="M321" s="486"/>
    </row>
    <row r="322" spans="1:13">
      <c r="A322" s="1025"/>
      <c r="B322" s="1028"/>
      <c r="C322" s="643">
        <v>8</v>
      </c>
      <c r="D322" s="488" t="s">
        <v>385</v>
      </c>
      <c r="E322" s="489" t="s">
        <v>385</v>
      </c>
      <c r="F322" s="488" t="s">
        <v>385</v>
      </c>
      <c r="G322" s="489" t="s">
        <v>385</v>
      </c>
      <c r="H322" s="490" t="s">
        <v>385</v>
      </c>
      <c r="I322" s="489" t="s">
        <v>385</v>
      </c>
      <c r="J322" s="483">
        <v>0.76600000000000001</v>
      </c>
      <c r="K322" s="484">
        <v>1.7529999999999999</v>
      </c>
      <c r="L322" s="485">
        <v>1.3480000000000001</v>
      </c>
      <c r="M322" s="486"/>
    </row>
    <row r="323" spans="1:13">
      <c r="A323" s="1025"/>
      <c r="B323" s="1028"/>
      <c r="C323" s="487">
        <v>10</v>
      </c>
      <c r="D323" s="488" t="s">
        <v>385</v>
      </c>
      <c r="E323" s="489" t="s">
        <v>385</v>
      </c>
      <c r="F323" s="488" t="s">
        <v>385</v>
      </c>
      <c r="G323" s="489" t="s">
        <v>385</v>
      </c>
      <c r="H323" s="490" t="s">
        <v>385</v>
      </c>
      <c r="I323" s="489" t="s">
        <v>385</v>
      </c>
      <c r="J323" s="483">
        <v>0</v>
      </c>
      <c r="K323" s="484">
        <v>0</v>
      </c>
      <c r="L323" s="485">
        <v>0</v>
      </c>
      <c r="M323" s="486"/>
    </row>
    <row r="324" spans="1:13">
      <c r="A324" s="1025"/>
      <c r="B324" s="1028"/>
      <c r="C324" s="487">
        <v>12</v>
      </c>
      <c r="D324" s="488" t="s">
        <v>385</v>
      </c>
      <c r="E324" s="489" t="s">
        <v>385</v>
      </c>
      <c r="F324" s="488" t="s">
        <v>385</v>
      </c>
      <c r="G324" s="489" t="s">
        <v>385</v>
      </c>
      <c r="H324" s="490" t="s">
        <v>385</v>
      </c>
      <c r="I324" s="489" t="s">
        <v>385</v>
      </c>
      <c r="J324" s="483">
        <v>0</v>
      </c>
      <c r="K324" s="484">
        <v>0</v>
      </c>
      <c r="L324" s="485">
        <v>0</v>
      </c>
      <c r="M324" s="486"/>
    </row>
    <row r="325" spans="1:13">
      <c r="A325" s="1025"/>
      <c r="B325" s="1028"/>
      <c r="C325" s="487">
        <v>15</v>
      </c>
      <c r="D325" s="488" t="s">
        <v>385</v>
      </c>
      <c r="E325" s="489" t="s">
        <v>385</v>
      </c>
      <c r="F325" s="488" t="s">
        <v>385</v>
      </c>
      <c r="G325" s="489" t="s">
        <v>385</v>
      </c>
      <c r="H325" s="490" t="s">
        <v>385</v>
      </c>
      <c r="I325" s="489" t="s">
        <v>385</v>
      </c>
      <c r="J325" s="483">
        <v>0.313</v>
      </c>
      <c r="K325" s="484">
        <v>0.748</v>
      </c>
      <c r="L325" s="485">
        <v>0.66300000000000003</v>
      </c>
      <c r="M325" s="486"/>
    </row>
    <row r="326" spans="1:13">
      <c r="A326" s="1025"/>
      <c r="B326" s="1028"/>
      <c r="C326" s="487">
        <v>16</v>
      </c>
      <c r="D326" s="488" t="s">
        <v>385</v>
      </c>
      <c r="E326" s="489" t="s">
        <v>385</v>
      </c>
      <c r="F326" s="488" t="s">
        <v>385</v>
      </c>
      <c r="G326" s="489" t="s">
        <v>385</v>
      </c>
      <c r="H326" s="490" t="s">
        <v>385</v>
      </c>
      <c r="I326" s="489" t="s">
        <v>385</v>
      </c>
      <c r="J326" s="483">
        <v>0.41499999999999998</v>
      </c>
      <c r="K326" s="484">
        <v>0.45200000000000001</v>
      </c>
      <c r="L326" s="485">
        <v>0.40400000000000003</v>
      </c>
      <c r="M326" s="486"/>
    </row>
    <row r="327" spans="1:13">
      <c r="A327" s="1025"/>
      <c r="B327" s="1028"/>
      <c r="C327" s="487">
        <v>19</v>
      </c>
      <c r="D327" s="488" t="s">
        <v>385</v>
      </c>
      <c r="E327" s="489" t="s">
        <v>385</v>
      </c>
      <c r="F327" s="488" t="s">
        <v>385</v>
      </c>
      <c r="G327" s="489" t="s">
        <v>385</v>
      </c>
      <c r="H327" s="490" t="s">
        <v>385</v>
      </c>
      <c r="I327" s="489" t="s">
        <v>385</v>
      </c>
      <c r="J327" s="483">
        <v>0.13600000000000001</v>
      </c>
      <c r="K327" s="484">
        <v>0.22500000000000001</v>
      </c>
      <c r="L327" s="485">
        <v>0.29099999999999998</v>
      </c>
      <c r="M327" s="486"/>
    </row>
    <row r="328" spans="1:13">
      <c r="A328" s="1025"/>
      <c r="B328" s="1028"/>
      <c r="C328" s="487">
        <v>24</v>
      </c>
      <c r="D328" s="488" t="s">
        <v>385</v>
      </c>
      <c r="E328" s="489" t="s">
        <v>385</v>
      </c>
      <c r="F328" s="488" t="s">
        <v>385</v>
      </c>
      <c r="G328" s="489" t="s">
        <v>385</v>
      </c>
      <c r="H328" s="490" t="s">
        <v>385</v>
      </c>
      <c r="I328" s="489" t="s">
        <v>385</v>
      </c>
      <c r="J328" s="483">
        <v>0.438</v>
      </c>
      <c r="K328" s="484">
        <v>0.74199999999999999</v>
      </c>
      <c r="L328" s="485">
        <v>0.77500000000000002</v>
      </c>
      <c r="M328" s="486"/>
    </row>
    <row r="329" spans="1:13">
      <c r="A329" s="1025"/>
      <c r="B329" s="1028"/>
      <c r="C329" s="487">
        <v>32</v>
      </c>
      <c r="D329" s="488" t="s">
        <v>385</v>
      </c>
      <c r="E329" s="489" t="s">
        <v>385</v>
      </c>
      <c r="F329" s="488" t="s">
        <v>385</v>
      </c>
      <c r="G329" s="489" t="s">
        <v>385</v>
      </c>
      <c r="H329" s="490" t="s">
        <v>385</v>
      </c>
      <c r="I329" s="489" t="s">
        <v>385</v>
      </c>
      <c r="J329" s="483">
        <v>0.29899999999999999</v>
      </c>
      <c r="K329" s="484">
        <v>0.45900000000000002</v>
      </c>
      <c r="L329" s="485">
        <v>0.23100000000000001</v>
      </c>
      <c r="M329" s="486"/>
    </row>
    <row r="330" spans="1:13">
      <c r="A330" s="1025"/>
      <c r="B330" s="1028"/>
      <c r="C330" s="487">
        <v>33</v>
      </c>
      <c r="D330" s="488" t="s">
        <v>385</v>
      </c>
      <c r="E330" s="489" t="s">
        <v>385</v>
      </c>
      <c r="F330" s="488" t="s">
        <v>385</v>
      </c>
      <c r="G330" s="489" t="s">
        <v>385</v>
      </c>
      <c r="H330" s="490" t="s">
        <v>385</v>
      </c>
      <c r="I330" s="489" t="s">
        <v>385</v>
      </c>
      <c r="J330" s="483">
        <v>0</v>
      </c>
      <c r="K330" s="484">
        <v>0</v>
      </c>
      <c r="L330" s="485">
        <v>0</v>
      </c>
      <c r="M330" s="486"/>
    </row>
    <row r="331" spans="1:13">
      <c r="A331" s="1025"/>
      <c r="B331" s="1028"/>
      <c r="C331" s="487">
        <v>34</v>
      </c>
      <c r="D331" s="488" t="s">
        <v>385</v>
      </c>
      <c r="E331" s="489" t="s">
        <v>385</v>
      </c>
      <c r="F331" s="488" t="s">
        <v>385</v>
      </c>
      <c r="G331" s="489" t="s">
        <v>385</v>
      </c>
      <c r="H331" s="490" t="s">
        <v>385</v>
      </c>
      <c r="I331" s="489" t="s">
        <v>385</v>
      </c>
      <c r="J331" s="483">
        <v>0.45</v>
      </c>
      <c r="K331" s="484">
        <v>0.81799999999999995</v>
      </c>
      <c r="L331" s="485">
        <v>0.71099999999999997</v>
      </c>
      <c r="M331" s="486"/>
    </row>
    <row r="332" spans="1:13">
      <c r="A332" s="1025"/>
      <c r="B332" s="1028"/>
      <c r="C332" s="487">
        <v>35</v>
      </c>
      <c r="D332" s="488" t="s">
        <v>385</v>
      </c>
      <c r="E332" s="489" t="s">
        <v>385</v>
      </c>
      <c r="F332" s="488" t="s">
        <v>385</v>
      </c>
      <c r="G332" s="489" t="s">
        <v>385</v>
      </c>
      <c r="H332" s="490" t="s">
        <v>385</v>
      </c>
      <c r="I332" s="489" t="s">
        <v>385</v>
      </c>
      <c r="J332" s="483">
        <v>9.1999999999999998E-2</v>
      </c>
      <c r="K332" s="484">
        <v>0.20699999999999999</v>
      </c>
      <c r="L332" s="485">
        <v>0.13500000000000001</v>
      </c>
      <c r="M332" s="486"/>
    </row>
    <row r="333" spans="1:13">
      <c r="A333" s="1025"/>
      <c r="B333" s="1028"/>
      <c r="C333" s="487">
        <v>42</v>
      </c>
      <c r="D333" s="488" t="s">
        <v>385</v>
      </c>
      <c r="E333" s="489" t="s">
        <v>385</v>
      </c>
      <c r="F333" s="488" t="s">
        <v>385</v>
      </c>
      <c r="G333" s="489" t="s">
        <v>385</v>
      </c>
      <c r="H333" s="490" t="s">
        <v>385</v>
      </c>
      <c r="I333" s="489" t="s">
        <v>385</v>
      </c>
      <c r="J333" s="483">
        <v>6.9000000000000006E-2</v>
      </c>
      <c r="K333" s="484">
        <v>0.13600000000000001</v>
      </c>
      <c r="L333" s="485">
        <v>7.3999999999999996E-2</v>
      </c>
      <c r="M333" s="486"/>
    </row>
    <row r="334" spans="1:13">
      <c r="A334" s="1025"/>
      <c r="B334" s="1028"/>
      <c r="C334" s="487">
        <v>44</v>
      </c>
      <c r="D334" s="488" t="s">
        <v>385</v>
      </c>
      <c r="E334" s="489" t="s">
        <v>385</v>
      </c>
      <c r="F334" s="488" t="s">
        <v>385</v>
      </c>
      <c r="G334" s="489" t="s">
        <v>385</v>
      </c>
      <c r="H334" s="490" t="s">
        <v>385</v>
      </c>
      <c r="I334" s="489" t="s">
        <v>385</v>
      </c>
      <c r="J334" s="483">
        <v>0.39600000000000002</v>
      </c>
      <c r="K334" s="484">
        <v>0.87</v>
      </c>
      <c r="L334" s="485">
        <v>0.69099999999999995</v>
      </c>
      <c r="M334" s="486"/>
    </row>
    <row r="335" spans="1:13">
      <c r="A335" s="1025"/>
      <c r="B335" s="1028"/>
      <c r="C335" s="487">
        <v>45</v>
      </c>
      <c r="D335" s="488" t="s">
        <v>385</v>
      </c>
      <c r="E335" s="489" t="s">
        <v>385</v>
      </c>
      <c r="F335" s="488" t="s">
        <v>385</v>
      </c>
      <c r="G335" s="489" t="s">
        <v>385</v>
      </c>
      <c r="H335" s="490" t="s">
        <v>385</v>
      </c>
      <c r="I335" s="489" t="s">
        <v>385</v>
      </c>
      <c r="J335" s="483">
        <v>0.53500000000000003</v>
      </c>
      <c r="K335" s="484">
        <v>1.054</v>
      </c>
      <c r="L335" s="485">
        <v>0.89400000000000002</v>
      </c>
      <c r="M335" s="486"/>
    </row>
    <row r="336" spans="1:13">
      <c r="A336" s="1025"/>
      <c r="B336" s="1028"/>
      <c r="C336" s="487">
        <v>51</v>
      </c>
      <c r="D336" s="488" t="s">
        <v>385</v>
      </c>
      <c r="E336" s="489" t="s">
        <v>385</v>
      </c>
      <c r="F336" s="488" t="s">
        <v>385</v>
      </c>
      <c r="G336" s="489" t="s">
        <v>385</v>
      </c>
      <c r="H336" s="490" t="s">
        <v>385</v>
      </c>
      <c r="I336" s="489" t="s">
        <v>385</v>
      </c>
      <c r="J336" s="483">
        <v>6.8000000000000005E-2</v>
      </c>
      <c r="K336" s="484">
        <v>9.0999999999999998E-2</v>
      </c>
      <c r="L336" s="485">
        <v>0.121</v>
      </c>
      <c r="M336" s="486"/>
    </row>
    <row r="337" spans="1:13">
      <c r="A337" s="1025"/>
      <c r="B337" s="1028"/>
      <c r="C337" s="491"/>
      <c r="D337" s="488"/>
      <c r="E337" s="492"/>
      <c r="F337" s="488"/>
      <c r="G337" s="492"/>
      <c r="H337" s="490"/>
      <c r="I337" s="520" t="s">
        <v>386</v>
      </c>
      <c r="J337" s="494">
        <f>SUM(J318:J336)</f>
        <v>4.3</v>
      </c>
      <c r="K337" s="495">
        <f>SUM(K318:K336)</f>
        <v>8.2609999999999975</v>
      </c>
      <c r="L337" s="753">
        <f>SUM(L318:L336)</f>
        <v>6.8729999999999993</v>
      </c>
      <c r="M337" s="486">
        <v>13.5</v>
      </c>
    </row>
    <row r="338" spans="1:13" ht="15" thickBot="1">
      <c r="A338" s="1026"/>
      <c r="B338" s="1029"/>
      <c r="C338" s="497"/>
      <c r="D338" s="498"/>
      <c r="E338" s="499"/>
      <c r="F338" s="498"/>
      <c r="G338" s="499"/>
      <c r="H338" s="500"/>
      <c r="I338" s="512" t="s">
        <v>387</v>
      </c>
      <c r="J338" s="502">
        <v>5.54</v>
      </c>
      <c r="K338" s="503">
        <v>9.98</v>
      </c>
      <c r="L338" s="504">
        <v>8</v>
      </c>
      <c r="M338" s="505"/>
    </row>
    <row r="339" spans="1:13">
      <c r="A339" s="1024">
        <v>302</v>
      </c>
      <c r="B339" s="1027" t="s">
        <v>383</v>
      </c>
      <c r="C339" s="515">
        <v>3</v>
      </c>
      <c r="D339" s="516">
        <v>47.2</v>
      </c>
      <c r="E339" s="517" t="s">
        <v>384</v>
      </c>
      <c r="F339" s="516">
        <v>48.6</v>
      </c>
      <c r="G339" s="517">
        <v>50</v>
      </c>
      <c r="H339" s="518">
        <v>49.8</v>
      </c>
      <c r="I339" s="519">
        <v>95</v>
      </c>
      <c r="J339" s="507">
        <v>0</v>
      </c>
      <c r="K339" s="508">
        <v>0</v>
      </c>
      <c r="L339" s="509">
        <v>0</v>
      </c>
      <c r="M339" s="481"/>
    </row>
    <row r="340" spans="1:13">
      <c r="A340" s="1025"/>
      <c r="B340" s="1028"/>
      <c r="C340" s="487">
        <v>4</v>
      </c>
      <c r="D340" s="488" t="s">
        <v>385</v>
      </c>
      <c r="E340" s="489" t="s">
        <v>385</v>
      </c>
      <c r="F340" s="488" t="s">
        <v>385</v>
      </c>
      <c r="G340" s="489" t="s">
        <v>385</v>
      </c>
      <c r="H340" s="490" t="s">
        <v>385</v>
      </c>
      <c r="I340" s="489" t="s">
        <v>385</v>
      </c>
      <c r="J340" s="483">
        <v>1.2829999999999999</v>
      </c>
      <c r="K340" s="484">
        <v>2.1379999999999999</v>
      </c>
      <c r="L340" s="485">
        <v>2.359</v>
      </c>
      <c r="M340" s="486"/>
    </row>
    <row r="341" spans="1:13">
      <c r="A341" s="1025"/>
      <c r="B341" s="1028"/>
      <c r="C341" s="487">
        <v>5</v>
      </c>
      <c r="D341" s="488" t="s">
        <v>385</v>
      </c>
      <c r="E341" s="489" t="s">
        <v>385</v>
      </c>
      <c r="F341" s="488" t="s">
        <v>385</v>
      </c>
      <c r="G341" s="489" t="s">
        <v>385</v>
      </c>
      <c r="H341" s="490" t="s">
        <v>385</v>
      </c>
      <c r="I341" s="489" t="s">
        <v>385</v>
      </c>
      <c r="J341" s="483">
        <v>5.8999999999999997E-2</v>
      </c>
      <c r="K341" s="484">
        <v>0.188</v>
      </c>
      <c r="L341" s="485">
        <v>0.11799999999999999</v>
      </c>
      <c r="M341" s="486"/>
    </row>
    <row r="342" spans="1:13">
      <c r="A342" s="1025"/>
      <c r="B342" s="1028"/>
      <c r="C342" s="487">
        <v>6</v>
      </c>
      <c r="D342" s="488" t="s">
        <v>385</v>
      </c>
      <c r="E342" s="489" t="s">
        <v>385</v>
      </c>
      <c r="F342" s="488" t="s">
        <v>385</v>
      </c>
      <c r="G342" s="489" t="s">
        <v>385</v>
      </c>
      <c r="H342" s="490" t="s">
        <v>385</v>
      </c>
      <c r="I342" s="489" t="s">
        <v>385</v>
      </c>
      <c r="J342" s="483">
        <v>8.2000000000000003E-2</v>
      </c>
      <c r="K342" s="484">
        <v>0.192</v>
      </c>
      <c r="L342" s="485">
        <v>7.0999999999999994E-2</v>
      </c>
      <c r="M342" s="486"/>
    </row>
    <row r="343" spans="1:13">
      <c r="A343" s="1025"/>
      <c r="B343" s="1028"/>
      <c r="C343" s="487">
        <v>7</v>
      </c>
      <c r="D343" s="488" t="s">
        <v>385</v>
      </c>
      <c r="E343" s="489" t="s">
        <v>385</v>
      </c>
      <c r="F343" s="488" t="s">
        <v>385</v>
      </c>
      <c r="G343" s="489" t="s">
        <v>385</v>
      </c>
      <c r="H343" s="490" t="s">
        <v>385</v>
      </c>
      <c r="I343" s="489" t="s">
        <v>385</v>
      </c>
      <c r="J343" s="483">
        <v>4.2999999999999997E-2</v>
      </c>
      <c r="K343" s="484">
        <v>9.0999999999999998E-2</v>
      </c>
      <c r="L343" s="485">
        <v>5.5E-2</v>
      </c>
      <c r="M343" s="486"/>
    </row>
    <row r="344" spans="1:13">
      <c r="A344" s="1025"/>
      <c r="B344" s="1028"/>
      <c r="C344" s="487">
        <v>8</v>
      </c>
      <c r="D344" s="488" t="s">
        <v>385</v>
      </c>
      <c r="E344" s="489" t="s">
        <v>385</v>
      </c>
      <c r="F344" s="488" t="s">
        <v>385</v>
      </c>
      <c r="G344" s="489" t="s">
        <v>385</v>
      </c>
      <c r="H344" s="490" t="s">
        <v>385</v>
      </c>
      <c r="I344" s="489" t="s">
        <v>385</v>
      </c>
      <c r="J344" s="483">
        <v>0.36</v>
      </c>
      <c r="K344" s="484">
        <v>0.66400000000000003</v>
      </c>
      <c r="L344" s="485">
        <v>0.48899999999999999</v>
      </c>
      <c r="M344" s="486"/>
    </row>
    <row r="345" spans="1:13">
      <c r="A345" s="1025"/>
      <c r="B345" s="1028"/>
      <c r="C345" s="487">
        <v>15</v>
      </c>
      <c r="D345" s="488" t="s">
        <v>385</v>
      </c>
      <c r="E345" s="489" t="s">
        <v>385</v>
      </c>
      <c r="F345" s="488" t="s">
        <v>385</v>
      </c>
      <c r="G345" s="489" t="s">
        <v>385</v>
      </c>
      <c r="H345" s="490" t="s">
        <v>385</v>
      </c>
      <c r="I345" s="489" t="s">
        <v>385</v>
      </c>
      <c r="J345" s="483">
        <v>0.59599999999999997</v>
      </c>
      <c r="K345" s="484">
        <v>1.0009999999999999</v>
      </c>
      <c r="L345" s="485">
        <v>1.052</v>
      </c>
      <c r="M345" s="486"/>
    </row>
    <row r="346" spans="1:13">
      <c r="A346" s="1025"/>
      <c r="B346" s="1028"/>
      <c r="C346" s="487">
        <v>34</v>
      </c>
      <c r="D346" s="488" t="s">
        <v>385</v>
      </c>
      <c r="E346" s="489" t="s">
        <v>385</v>
      </c>
      <c r="F346" s="488" t="s">
        <v>385</v>
      </c>
      <c r="G346" s="489" t="s">
        <v>385</v>
      </c>
      <c r="H346" s="490" t="s">
        <v>385</v>
      </c>
      <c r="I346" s="489" t="s">
        <v>385</v>
      </c>
      <c r="J346" s="483">
        <v>0.66300000000000003</v>
      </c>
      <c r="K346" s="484">
        <v>1.42</v>
      </c>
      <c r="L346" s="485">
        <v>0.96899999999999997</v>
      </c>
      <c r="M346" s="486"/>
    </row>
    <row r="347" spans="1:13">
      <c r="A347" s="1025"/>
      <c r="B347" s="1028"/>
      <c r="C347" s="487">
        <v>36</v>
      </c>
      <c r="D347" s="488" t="s">
        <v>385</v>
      </c>
      <c r="E347" s="489" t="s">
        <v>385</v>
      </c>
      <c r="F347" s="488" t="s">
        <v>385</v>
      </c>
      <c r="G347" s="489" t="s">
        <v>385</v>
      </c>
      <c r="H347" s="490" t="s">
        <v>385</v>
      </c>
      <c r="I347" s="489" t="s">
        <v>385</v>
      </c>
      <c r="J347" s="483">
        <v>0</v>
      </c>
      <c r="K347" s="484">
        <v>0</v>
      </c>
      <c r="L347" s="485">
        <v>0</v>
      </c>
      <c r="M347" s="486"/>
    </row>
    <row r="348" spans="1:13">
      <c r="A348" s="1025"/>
      <c r="B348" s="1028"/>
      <c r="C348" s="487">
        <v>43</v>
      </c>
      <c r="D348" s="488" t="s">
        <v>385</v>
      </c>
      <c r="E348" s="489" t="s">
        <v>385</v>
      </c>
      <c r="F348" s="488" t="s">
        <v>385</v>
      </c>
      <c r="G348" s="489" t="s">
        <v>385</v>
      </c>
      <c r="H348" s="490" t="s">
        <v>385</v>
      </c>
      <c r="I348" s="489" t="s">
        <v>385</v>
      </c>
      <c r="J348" s="483">
        <v>2.4E-2</v>
      </c>
      <c r="K348" s="484">
        <v>4.2999999999999997E-2</v>
      </c>
      <c r="L348" s="485">
        <v>2.4E-2</v>
      </c>
      <c r="M348" s="486"/>
    </row>
    <row r="349" spans="1:13">
      <c r="A349" s="1025"/>
      <c r="B349" s="1028"/>
      <c r="C349" s="487">
        <v>44</v>
      </c>
      <c r="D349" s="488" t="s">
        <v>385</v>
      </c>
      <c r="E349" s="489" t="s">
        <v>385</v>
      </c>
      <c r="F349" s="488" t="s">
        <v>385</v>
      </c>
      <c r="G349" s="489" t="s">
        <v>385</v>
      </c>
      <c r="H349" s="490" t="s">
        <v>385</v>
      </c>
      <c r="I349" s="489" t="s">
        <v>385</v>
      </c>
      <c r="J349" s="483">
        <v>8.9999999999999993E-3</v>
      </c>
      <c r="K349" s="484">
        <v>0.29699999999999999</v>
      </c>
      <c r="L349" s="485">
        <v>0</v>
      </c>
      <c r="M349" s="486"/>
    </row>
    <row r="350" spans="1:13">
      <c r="A350" s="1025"/>
      <c r="B350" s="1028"/>
      <c r="C350" s="487">
        <v>45</v>
      </c>
      <c r="D350" s="488" t="s">
        <v>385</v>
      </c>
      <c r="E350" s="489" t="s">
        <v>385</v>
      </c>
      <c r="F350" s="488" t="s">
        <v>385</v>
      </c>
      <c r="G350" s="489" t="s">
        <v>385</v>
      </c>
      <c r="H350" s="490" t="s">
        <v>385</v>
      </c>
      <c r="I350" s="489" t="s">
        <v>385</v>
      </c>
      <c r="J350" s="483">
        <v>0.42599999999999999</v>
      </c>
      <c r="K350" s="484">
        <v>0.58499999999999996</v>
      </c>
      <c r="L350" s="485">
        <v>0.439</v>
      </c>
      <c r="M350" s="486"/>
    </row>
    <row r="351" spans="1:13">
      <c r="A351" s="1025"/>
      <c r="B351" s="1028"/>
      <c r="C351" s="487">
        <v>46</v>
      </c>
      <c r="D351" s="488" t="s">
        <v>385</v>
      </c>
      <c r="E351" s="489" t="s">
        <v>385</v>
      </c>
      <c r="F351" s="488" t="s">
        <v>385</v>
      </c>
      <c r="G351" s="489" t="s">
        <v>385</v>
      </c>
      <c r="H351" s="490" t="s">
        <v>385</v>
      </c>
      <c r="I351" s="489" t="s">
        <v>385</v>
      </c>
      <c r="J351" s="483">
        <v>0.19400000000000001</v>
      </c>
      <c r="K351" s="484">
        <v>0.371</v>
      </c>
      <c r="L351" s="485">
        <v>0.26100000000000001</v>
      </c>
      <c r="M351" s="486"/>
    </row>
    <row r="352" spans="1:13">
      <c r="A352" s="1025"/>
      <c r="B352" s="1028"/>
      <c r="C352" s="643">
        <v>49</v>
      </c>
      <c r="D352" s="488" t="s">
        <v>385</v>
      </c>
      <c r="E352" s="489" t="s">
        <v>385</v>
      </c>
      <c r="F352" s="488" t="s">
        <v>385</v>
      </c>
      <c r="G352" s="489" t="s">
        <v>385</v>
      </c>
      <c r="H352" s="490" t="s">
        <v>385</v>
      </c>
      <c r="I352" s="489" t="s">
        <v>385</v>
      </c>
      <c r="J352" s="483">
        <v>0</v>
      </c>
      <c r="K352" s="484">
        <v>0</v>
      </c>
      <c r="L352" s="485">
        <v>0</v>
      </c>
      <c r="M352" s="486"/>
    </row>
    <row r="353" spans="1:13">
      <c r="A353" s="1025"/>
      <c r="B353" s="1028"/>
      <c r="C353" s="643"/>
      <c r="D353" s="488"/>
      <c r="E353" s="492"/>
      <c r="F353" s="488"/>
      <c r="G353" s="492"/>
      <c r="H353" s="490"/>
      <c r="I353" s="520" t="s">
        <v>386</v>
      </c>
      <c r="J353" s="494">
        <f>SUM(J339:J352)</f>
        <v>3.7390000000000003</v>
      </c>
      <c r="K353" s="495">
        <f>SUM(K339:K352)</f>
        <v>6.99</v>
      </c>
      <c r="L353" s="753">
        <f>SUM(L339:L352)</f>
        <v>5.8370000000000006</v>
      </c>
      <c r="M353" s="486">
        <v>8</v>
      </c>
    </row>
    <row r="354" spans="1:13" ht="15" thickBot="1">
      <c r="A354" s="1026"/>
      <c r="B354" s="1029"/>
      <c r="C354" s="563"/>
      <c r="D354" s="498"/>
      <c r="E354" s="499"/>
      <c r="F354" s="498"/>
      <c r="G354" s="499"/>
      <c r="H354" s="500"/>
      <c r="I354" s="512" t="s">
        <v>387</v>
      </c>
      <c r="J354" s="502">
        <v>3.77</v>
      </c>
      <c r="K354" s="503">
        <v>7.09</v>
      </c>
      <c r="L354" s="866">
        <v>6.24</v>
      </c>
      <c r="M354" s="505"/>
    </row>
    <row r="355" spans="1:13">
      <c r="A355" s="1024">
        <v>304</v>
      </c>
      <c r="B355" s="612" t="s">
        <v>16</v>
      </c>
      <c r="C355" s="644"/>
      <c r="D355" s="516">
        <v>47.6</v>
      </c>
      <c r="E355" s="517" t="s">
        <v>384</v>
      </c>
      <c r="F355" s="516"/>
      <c r="G355" s="517"/>
      <c r="H355" s="518">
        <v>49.7</v>
      </c>
      <c r="I355" s="519">
        <v>55</v>
      </c>
      <c r="J355" s="507">
        <v>0.22</v>
      </c>
      <c r="K355" s="508">
        <v>0.36</v>
      </c>
      <c r="L355" s="509">
        <v>0.34</v>
      </c>
      <c r="M355" s="481"/>
    </row>
    <row r="356" spans="1:13">
      <c r="A356" s="1025"/>
      <c r="B356" s="614" t="s">
        <v>17</v>
      </c>
      <c r="C356" s="491"/>
      <c r="D356" s="488" t="s">
        <v>385</v>
      </c>
      <c r="E356" s="489" t="s">
        <v>385</v>
      </c>
      <c r="F356" s="488"/>
      <c r="G356" s="492"/>
      <c r="H356" s="490" t="s">
        <v>385</v>
      </c>
      <c r="I356" s="489" t="s">
        <v>385</v>
      </c>
      <c r="J356" s="483">
        <v>0.22</v>
      </c>
      <c r="K356" s="484">
        <v>0.32</v>
      </c>
      <c r="L356" s="485">
        <v>0.32</v>
      </c>
      <c r="M356" s="486">
        <v>1</v>
      </c>
    </row>
    <row r="357" spans="1:13" ht="15" thickBot="1">
      <c r="A357" s="1026"/>
      <c r="B357" s="576"/>
      <c r="C357" s="576"/>
      <c r="D357" s="498"/>
      <c r="E357" s="499"/>
      <c r="F357" s="498"/>
      <c r="G357" s="499"/>
      <c r="H357" s="500"/>
      <c r="I357" s="512" t="s">
        <v>386</v>
      </c>
      <c r="J357" s="513">
        <f>J355+J356</f>
        <v>0.44</v>
      </c>
      <c r="K357" s="503">
        <f>K355+K356</f>
        <v>0.67999999999999994</v>
      </c>
      <c r="L357" s="514">
        <f>L355+L356</f>
        <v>0.66</v>
      </c>
      <c r="M357" s="505"/>
    </row>
    <row r="358" spans="1:13">
      <c r="A358" s="1024">
        <v>306</v>
      </c>
      <c r="B358" s="1027" t="s">
        <v>383</v>
      </c>
      <c r="C358" s="515">
        <v>23</v>
      </c>
      <c r="D358" s="516">
        <v>47.4</v>
      </c>
      <c r="E358" s="517" t="s">
        <v>384</v>
      </c>
      <c r="F358" s="516">
        <v>48.7</v>
      </c>
      <c r="G358" s="642">
        <v>45</v>
      </c>
      <c r="H358" s="518">
        <v>49.8</v>
      </c>
      <c r="I358" s="642">
        <v>100</v>
      </c>
      <c r="J358" s="645">
        <v>0.46</v>
      </c>
      <c r="K358" s="646">
        <v>0.57999999999999996</v>
      </c>
      <c r="L358" s="871">
        <v>0.79</v>
      </c>
      <c r="M358" s="481"/>
    </row>
    <row r="359" spans="1:13">
      <c r="A359" s="1025"/>
      <c r="B359" s="1028"/>
      <c r="C359" s="487">
        <v>24</v>
      </c>
      <c r="D359" s="488" t="s">
        <v>385</v>
      </c>
      <c r="E359" s="489" t="s">
        <v>385</v>
      </c>
      <c r="F359" s="488" t="s">
        <v>385</v>
      </c>
      <c r="G359" s="489" t="s">
        <v>385</v>
      </c>
      <c r="H359" s="490" t="s">
        <v>385</v>
      </c>
      <c r="I359" s="489" t="s">
        <v>385</v>
      </c>
      <c r="J359" s="593">
        <v>0.51</v>
      </c>
      <c r="K359" s="594">
        <v>0.86</v>
      </c>
      <c r="L359" s="626">
        <v>0.92</v>
      </c>
      <c r="M359" s="486"/>
    </row>
    <row r="360" spans="1:13">
      <c r="A360" s="1025"/>
      <c r="B360" s="1028"/>
      <c r="C360" s="487">
        <v>25</v>
      </c>
      <c r="D360" s="488" t="s">
        <v>385</v>
      </c>
      <c r="E360" s="489" t="s">
        <v>385</v>
      </c>
      <c r="F360" s="488" t="s">
        <v>385</v>
      </c>
      <c r="G360" s="489" t="s">
        <v>385</v>
      </c>
      <c r="H360" s="490" t="s">
        <v>385</v>
      </c>
      <c r="I360" s="489" t="s">
        <v>385</v>
      </c>
      <c r="J360" s="593">
        <v>0.91</v>
      </c>
      <c r="K360" s="594">
        <v>1.54</v>
      </c>
      <c r="L360" s="626">
        <v>1.94</v>
      </c>
      <c r="M360" s="486"/>
    </row>
    <row r="361" spans="1:13">
      <c r="A361" s="1025"/>
      <c r="B361" s="1028"/>
      <c r="C361" s="487">
        <v>26</v>
      </c>
      <c r="D361" s="488" t="s">
        <v>385</v>
      </c>
      <c r="E361" s="489" t="s">
        <v>385</v>
      </c>
      <c r="F361" s="488" t="s">
        <v>385</v>
      </c>
      <c r="G361" s="489" t="s">
        <v>385</v>
      </c>
      <c r="H361" s="490" t="s">
        <v>385</v>
      </c>
      <c r="I361" s="489" t="s">
        <v>385</v>
      </c>
      <c r="J361" s="483">
        <v>0.18</v>
      </c>
      <c r="K361" s="484">
        <v>0.26</v>
      </c>
      <c r="L361" s="485">
        <v>0.37</v>
      </c>
      <c r="M361" s="486"/>
    </row>
    <row r="362" spans="1:13">
      <c r="A362" s="1025"/>
      <c r="B362" s="1028"/>
      <c r="C362" s="487">
        <v>27</v>
      </c>
      <c r="D362" s="488" t="s">
        <v>385</v>
      </c>
      <c r="E362" s="489" t="s">
        <v>385</v>
      </c>
      <c r="F362" s="488" t="s">
        <v>385</v>
      </c>
      <c r="G362" s="489" t="s">
        <v>385</v>
      </c>
      <c r="H362" s="490" t="s">
        <v>385</v>
      </c>
      <c r="I362" s="489" t="s">
        <v>385</v>
      </c>
      <c r="J362" s="483">
        <v>0.18</v>
      </c>
      <c r="K362" s="484">
        <v>0.44</v>
      </c>
      <c r="L362" s="485">
        <v>0.22</v>
      </c>
      <c r="M362" s="486"/>
    </row>
    <row r="363" spans="1:13">
      <c r="A363" s="1025"/>
      <c r="B363" s="1028"/>
      <c r="C363" s="487">
        <v>28</v>
      </c>
      <c r="D363" s="488" t="s">
        <v>385</v>
      </c>
      <c r="E363" s="489" t="s">
        <v>385</v>
      </c>
      <c r="F363" s="488" t="s">
        <v>385</v>
      </c>
      <c r="G363" s="489" t="s">
        <v>385</v>
      </c>
      <c r="H363" s="490" t="s">
        <v>385</v>
      </c>
      <c r="I363" s="489" t="s">
        <v>385</v>
      </c>
      <c r="J363" s="483">
        <v>1.17</v>
      </c>
      <c r="K363" s="484">
        <v>1.73</v>
      </c>
      <c r="L363" s="485">
        <v>1.94</v>
      </c>
      <c r="M363" s="486"/>
    </row>
    <row r="364" spans="1:13">
      <c r="A364" s="1025"/>
      <c r="B364" s="1028"/>
      <c r="C364" s="487">
        <v>29</v>
      </c>
      <c r="D364" s="488" t="s">
        <v>385</v>
      </c>
      <c r="E364" s="489" t="s">
        <v>385</v>
      </c>
      <c r="F364" s="488" t="s">
        <v>385</v>
      </c>
      <c r="G364" s="489" t="s">
        <v>385</v>
      </c>
      <c r="H364" s="490" t="s">
        <v>385</v>
      </c>
      <c r="I364" s="489" t="s">
        <v>385</v>
      </c>
      <c r="J364" s="483">
        <v>0.73</v>
      </c>
      <c r="K364" s="484">
        <v>1.8</v>
      </c>
      <c r="L364" s="485">
        <v>0.65</v>
      </c>
      <c r="M364" s="486"/>
    </row>
    <row r="365" spans="1:13">
      <c r="A365" s="1025"/>
      <c r="B365" s="1028"/>
      <c r="C365" s="487">
        <v>30</v>
      </c>
      <c r="D365" s="488" t="s">
        <v>385</v>
      </c>
      <c r="E365" s="489" t="s">
        <v>385</v>
      </c>
      <c r="F365" s="488" t="s">
        <v>385</v>
      </c>
      <c r="G365" s="489" t="s">
        <v>385</v>
      </c>
      <c r="H365" s="490" t="s">
        <v>385</v>
      </c>
      <c r="I365" s="489" t="s">
        <v>385</v>
      </c>
      <c r="J365" s="483">
        <v>0</v>
      </c>
      <c r="K365" s="484">
        <v>0.01</v>
      </c>
      <c r="L365" s="485">
        <v>0</v>
      </c>
      <c r="M365" s="486"/>
    </row>
    <row r="366" spans="1:13">
      <c r="A366" s="1025"/>
      <c r="B366" s="1028"/>
      <c r="C366" s="487">
        <v>31</v>
      </c>
      <c r="D366" s="488" t="s">
        <v>385</v>
      </c>
      <c r="E366" s="489" t="s">
        <v>385</v>
      </c>
      <c r="F366" s="488" t="s">
        <v>385</v>
      </c>
      <c r="G366" s="489" t="s">
        <v>385</v>
      </c>
      <c r="H366" s="490" t="s">
        <v>385</v>
      </c>
      <c r="I366" s="489" t="s">
        <v>385</v>
      </c>
      <c r="J366" s="483">
        <v>0.49</v>
      </c>
      <c r="K366" s="484">
        <v>1.02</v>
      </c>
      <c r="L366" s="485">
        <v>0.54</v>
      </c>
      <c r="M366" s="486"/>
    </row>
    <row r="367" spans="1:13">
      <c r="A367" s="1025"/>
      <c r="B367" s="1028"/>
      <c r="C367" s="487">
        <v>32</v>
      </c>
      <c r="D367" s="488" t="s">
        <v>385</v>
      </c>
      <c r="E367" s="489" t="s">
        <v>385</v>
      </c>
      <c r="F367" s="488" t="s">
        <v>385</v>
      </c>
      <c r="G367" s="489" t="s">
        <v>385</v>
      </c>
      <c r="H367" s="490" t="s">
        <v>385</v>
      </c>
      <c r="I367" s="489" t="s">
        <v>385</v>
      </c>
      <c r="J367" s="483">
        <v>0.2</v>
      </c>
      <c r="K367" s="484">
        <v>0.52</v>
      </c>
      <c r="L367" s="485">
        <v>0.21</v>
      </c>
      <c r="M367" s="486"/>
    </row>
    <row r="368" spans="1:13">
      <c r="A368" s="1025"/>
      <c r="B368" s="1028"/>
      <c r="C368" s="487">
        <v>33</v>
      </c>
      <c r="D368" s="488" t="s">
        <v>385</v>
      </c>
      <c r="E368" s="489" t="s">
        <v>385</v>
      </c>
      <c r="F368" s="488" t="s">
        <v>385</v>
      </c>
      <c r="G368" s="489" t="s">
        <v>385</v>
      </c>
      <c r="H368" s="490" t="s">
        <v>385</v>
      </c>
      <c r="I368" s="489" t="s">
        <v>385</v>
      </c>
      <c r="J368" s="483">
        <v>0.04</v>
      </c>
      <c r="K368" s="484">
        <v>0.05</v>
      </c>
      <c r="L368" s="485">
        <v>0.09</v>
      </c>
      <c r="M368" s="486"/>
    </row>
    <row r="369" spans="1:13">
      <c r="A369" s="1025"/>
      <c r="B369" s="1028"/>
      <c r="C369" s="487"/>
      <c r="D369" s="488"/>
      <c r="E369" s="492"/>
      <c r="F369" s="488"/>
      <c r="G369" s="492"/>
      <c r="H369" s="490"/>
      <c r="I369" s="520" t="s">
        <v>386</v>
      </c>
      <c r="J369" s="494">
        <f>SUM(J358:J368)</f>
        <v>4.870000000000001</v>
      </c>
      <c r="K369" s="495">
        <f>SUM(K358:K368)</f>
        <v>8.81</v>
      </c>
      <c r="L369" s="753">
        <f>SUM(L358:L368)</f>
        <v>7.67</v>
      </c>
      <c r="M369" s="486">
        <v>11</v>
      </c>
    </row>
    <row r="370" spans="1:13">
      <c r="A370" s="1025"/>
      <c r="B370" s="1028"/>
      <c r="C370" s="487"/>
      <c r="D370" s="488"/>
      <c r="E370" s="492"/>
      <c r="F370" s="488"/>
      <c r="G370" s="492"/>
      <c r="H370" s="490"/>
      <c r="I370" s="520" t="s">
        <v>387</v>
      </c>
      <c r="J370" s="494">
        <v>5.16</v>
      </c>
      <c r="K370" s="495">
        <v>9.17</v>
      </c>
      <c r="L370" s="753">
        <v>7.94</v>
      </c>
      <c r="M370" s="486"/>
    </row>
    <row r="371" spans="1:13">
      <c r="A371" s="1025"/>
      <c r="B371" s="1087"/>
      <c r="C371" s="487"/>
      <c r="D371" s="488"/>
      <c r="E371" s="492"/>
      <c r="F371" s="488"/>
      <c r="G371" s="492"/>
      <c r="H371" s="490"/>
      <c r="I371" s="520"/>
      <c r="J371" s="647"/>
      <c r="K371" s="648"/>
      <c r="L371" s="595"/>
      <c r="M371" s="486"/>
    </row>
    <row r="372" spans="1:13">
      <c r="A372" s="1025"/>
      <c r="B372" s="1088" t="s">
        <v>388</v>
      </c>
      <c r="C372" s="487" t="s">
        <v>414</v>
      </c>
      <c r="D372" s="488">
        <v>47</v>
      </c>
      <c r="E372" s="475" t="s">
        <v>384</v>
      </c>
      <c r="F372" s="488">
        <v>48.7</v>
      </c>
      <c r="G372" s="492">
        <v>45</v>
      </c>
      <c r="H372" s="490">
        <v>49.4</v>
      </c>
      <c r="I372" s="520">
        <v>15</v>
      </c>
      <c r="J372" s="483">
        <v>1.82</v>
      </c>
      <c r="K372" s="484">
        <v>2.4700000000000002</v>
      </c>
      <c r="L372" s="485">
        <v>1.9</v>
      </c>
      <c r="M372" s="486"/>
    </row>
    <row r="373" spans="1:13">
      <c r="A373" s="1025"/>
      <c r="B373" s="1079"/>
      <c r="C373" s="487" t="s">
        <v>415</v>
      </c>
      <c r="D373" s="488" t="s">
        <v>385</v>
      </c>
      <c r="E373" s="489" t="s">
        <v>385</v>
      </c>
      <c r="F373" s="488" t="s">
        <v>385</v>
      </c>
      <c r="G373" s="489" t="s">
        <v>385</v>
      </c>
      <c r="H373" s="490" t="s">
        <v>385</v>
      </c>
      <c r="I373" s="489" t="s">
        <v>385</v>
      </c>
      <c r="J373" s="483">
        <v>0</v>
      </c>
      <c r="K373" s="484">
        <v>0</v>
      </c>
      <c r="L373" s="485">
        <v>0</v>
      </c>
      <c r="M373" s="486">
        <v>4</v>
      </c>
    </row>
    <row r="374" spans="1:13" ht="15" thickBot="1">
      <c r="A374" s="1026"/>
      <c r="B374" s="1086"/>
      <c r="C374" s="497"/>
      <c r="D374" s="498"/>
      <c r="E374" s="499"/>
      <c r="F374" s="498"/>
      <c r="G374" s="499"/>
      <c r="H374" s="500"/>
      <c r="I374" s="512" t="s">
        <v>386</v>
      </c>
      <c r="J374" s="513">
        <f>J372+J373</f>
        <v>1.82</v>
      </c>
      <c r="K374" s="503">
        <f>K372+K373</f>
        <v>2.4700000000000002</v>
      </c>
      <c r="L374" s="514">
        <f>L372+L373</f>
        <v>1.9</v>
      </c>
      <c r="M374" s="505"/>
    </row>
    <row r="375" spans="1:13">
      <c r="A375" s="1024">
        <v>307</v>
      </c>
      <c r="B375" s="1027" t="s">
        <v>383</v>
      </c>
      <c r="C375" s="515">
        <v>3</v>
      </c>
      <c r="D375" s="516">
        <v>47.6</v>
      </c>
      <c r="E375" s="517" t="s">
        <v>384</v>
      </c>
      <c r="F375" s="516">
        <v>48.7</v>
      </c>
      <c r="G375" s="517">
        <v>40</v>
      </c>
      <c r="H375" s="518">
        <v>49.7</v>
      </c>
      <c r="I375" s="519">
        <v>55</v>
      </c>
      <c r="J375" s="478">
        <v>0.03</v>
      </c>
      <c r="K375" s="479">
        <v>0.03</v>
      </c>
      <c r="L375" s="480">
        <v>0.03</v>
      </c>
      <c r="M375" s="481"/>
    </row>
    <row r="376" spans="1:13">
      <c r="A376" s="1025"/>
      <c r="B376" s="1028"/>
      <c r="C376" s="487">
        <v>6</v>
      </c>
      <c r="D376" s="488" t="s">
        <v>385</v>
      </c>
      <c r="E376" s="489" t="s">
        <v>385</v>
      </c>
      <c r="F376" s="488" t="s">
        <v>385</v>
      </c>
      <c r="G376" s="489" t="s">
        <v>385</v>
      </c>
      <c r="H376" s="490" t="s">
        <v>385</v>
      </c>
      <c r="I376" s="489" t="s">
        <v>385</v>
      </c>
      <c r="J376" s="483">
        <v>0.08</v>
      </c>
      <c r="K376" s="484">
        <v>0.17</v>
      </c>
      <c r="L376" s="485">
        <v>0.08</v>
      </c>
      <c r="M376" s="486"/>
    </row>
    <row r="377" spans="1:13">
      <c r="A377" s="1025"/>
      <c r="B377" s="1028"/>
      <c r="C377" s="487">
        <v>8</v>
      </c>
      <c r="D377" s="488" t="s">
        <v>385</v>
      </c>
      <c r="E377" s="489" t="s">
        <v>385</v>
      </c>
      <c r="F377" s="488" t="s">
        <v>385</v>
      </c>
      <c r="G377" s="489" t="s">
        <v>385</v>
      </c>
      <c r="H377" s="490" t="s">
        <v>385</v>
      </c>
      <c r="I377" s="489" t="s">
        <v>385</v>
      </c>
      <c r="J377" s="649">
        <v>0</v>
      </c>
      <c r="K377" s="650">
        <v>0</v>
      </c>
      <c r="L377" s="897">
        <v>0</v>
      </c>
      <c r="M377" s="486"/>
    </row>
    <row r="378" spans="1:13">
      <c r="A378" s="1025"/>
      <c r="B378" s="1028"/>
      <c r="C378" s="487">
        <v>9</v>
      </c>
      <c r="D378" s="488" t="s">
        <v>385</v>
      </c>
      <c r="E378" s="489" t="s">
        <v>385</v>
      </c>
      <c r="F378" s="488" t="s">
        <v>385</v>
      </c>
      <c r="G378" s="489" t="s">
        <v>385</v>
      </c>
      <c r="H378" s="490" t="s">
        <v>385</v>
      </c>
      <c r="I378" s="489" t="s">
        <v>385</v>
      </c>
      <c r="J378" s="483">
        <v>0.23</v>
      </c>
      <c r="K378" s="484">
        <v>0.32</v>
      </c>
      <c r="L378" s="485">
        <v>0.26</v>
      </c>
      <c r="M378" s="486"/>
    </row>
    <row r="379" spans="1:13">
      <c r="A379" s="1025"/>
      <c r="B379" s="1028"/>
      <c r="C379" s="487">
        <v>12</v>
      </c>
      <c r="D379" s="488" t="s">
        <v>385</v>
      </c>
      <c r="E379" s="489" t="s">
        <v>385</v>
      </c>
      <c r="F379" s="488" t="s">
        <v>385</v>
      </c>
      <c r="G379" s="489" t="s">
        <v>385</v>
      </c>
      <c r="H379" s="490" t="s">
        <v>385</v>
      </c>
      <c r="I379" s="489" t="s">
        <v>385</v>
      </c>
      <c r="J379" s="483">
        <v>0</v>
      </c>
      <c r="K379" s="484">
        <v>0</v>
      </c>
      <c r="L379" s="485">
        <v>0</v>
      </c>
      <c r="M379" s="486"/>
    </row>
    <row r="380" spans="1:13">
      <c r="A380" s="1025"/>
      <c r="B380" s="1028"/>
      <c r="C380" s="487">
        <v>13</v>
      </c>
      <c r="D380" s="488" t="s">
        <v>385</v>
      </c>
      <c r="E380" s="489" t="s">
        <v>385</v>
      </c>
      <c r="F380" s="488" t="s">
        <v>385</v>
      </c>
      <c r="G380" s="489" t="s">
        <v>385</v>
      </c>
      <c r="H380" s="490" t="s">
        <v>385</v>
      </c>
      <c r="I380" s="489" t="s">
        <v>385</v>
      </c>
      <c r="J380" s="483">
        <v>0.08</v>
      </c>
      <c r="K380" s="484">
        <v>0.1</v>
      </c>
      <c r="L380" s="485">
        <v>0.11</v>
      </c>
      <c r="M380" s="486"/>
    </row>
    <row r="381" spans="1:13">
      <c r="A381" s="1025"/>
      <c r="B381" s="1028"/>
      <c r="C381" s="487">
        <v>15</v>
      </c>
      <c r="D381" s="488" t="s">
        <v>385</v>
      </c>
      <c r="E381" s="489" t="s">
        <v>385</v>
      </c>
      <c r="F381" s="488" t="s">
        <v>385</v>
      </c>
      <c r="G381" s="489" t="s">
        <v>385</v>
      </c>
      <c r="H381" s="490" t="s">
        <v>385</v>
      </c>
      <c r="I381" s="489" t="s">
        <v>385</v>
      </c>
      <c r="J381" s="593">
        <v>0.09</v>
      </c>
      <c r="K381" s="594">
        <v>0.1</v>
      </c>
      <c r="L381" s="626">
        <v>0.13</v>
      </c>
      <c r="M381" s="486"/>
    </row>
    <row r="382" spans="1:13">
      <c r="A382" s="1025"/>
      <c r="B382" s="1028"/>
      <c r="C382" s="487">
        <v>16</v>
      </c>
      <c r="D382" s="488" t="s">
        <v>385</v>
      </c>
      <c r="E382" s="489" t="s">
        <v>385</v>
      </c>
      <c r="F382" s="488" t="s">
        <v>385</v>
      </c>
      <c r="G382" s="489" t="s">
        <v>385</v>
      </c>
      <c r="H382" s="490" t="s">
        <v>385</v>
      </c>
      <c r="I382" s="489" t="s">
        <v>385</v>
      </c>
      <c r="J382" s="593">
        <v>0</v>
      </c>
      <c r="K382" s="594">
        <v>0</v>
      </c>
      <c r="L382" s="626">
        <v>0</v>
      </c>
      <c r="M382" s="486"/>
    </row>
    <row r="383" spans="1:13">
      <c r="A383" s="1025"/>
      <c r="B383" s="1028"/>
      <c r="C383" s="487">
        <v>18</v>
      </c>
      <c r="D383" s="488" t="s">
        <v>385</v>
      </c>
      <c r="E383" s="489" t="s">
        <v>385</v>
      </c>
      <c r="F383" s="488" t="s">
        <v>385</v>
      </c>
      <c r="G383" s="489" t="s">
        <v>385</v>
      </c>
      <c r="H383" s="490" t="s">
        <v>385</v>
      </c>
      <c r="I383" s="489" t="s">
        <v>385</v>
      </c>
      <c r="J383" s="483">
        <v>0</v>
      </c>
      <c r="K383" s="484">
        <v>0</v>
      </c>
      <c r="L383" s="485">
        <v>0</v>
      </c>
      <c r="M383" s="486"/>
    </row>
    <row r="384" spans="1:13">
      <c r="A384" s="1025"/>
      <c r="B384" s="1028"/>
      <c r="C384" s="487">
        <v>20</v>
      </c>
      <c r="D384" s="488" t="s">
        <v>385</v>
      </c>
      <c r="E384" s="489" t="s">
        <v>385</v>
      </c>
      <c r="F384" s="488" t="s">
        <v>385</v>
      </c>
      <c r="G384" s="489" t="s">
        <v>385</v>
      </c>
      <c r="H384" s="490" t="s">
        <v>385</v>
      </c>
      <c r="I384" s="489" t="s">
        <v>385</v>
      </c>
      <c r="J384" s="483">
        <v>0.04</v>
      </c>
      <c r="K384" s="484">
        <v>0.06</v>
      </c>
      <c r="L384" s="485">
        <v>0.05</v>
      </c>
      <c r="M384" s="486"/>
    </row>
    <row r="385" spans="1:13">
      <c r="A385" s="1025"/>
      <c r="B385" s="1028"/>
      <c r="C385" s="491"/>
      <c r="D385" s="488"/>
      <c r="E385" s="492"/>
      <c r="F385" s="488"/>
      <c r="G385" s="492"/>
      <c r="H385" s="490"/>
      <c r="I385" s="520" t="s">
        <v>386</v>
      </c>
      <c r="J385" s="637">
        <f>SUM(J375:J384)</f>
        <v>0.55000000000000004</v>
      </c>
      <c r="K385" s="495">
        <f>SUM(K375:K384)</f>
        <v>0.78</v>
      </c>
      <c r="L385" s="753">
        <f>SUM(L375:L384)</f>
        <v>0.66</v>
      </c>
      <c r="M385" s="486">
        <v>2.7</v>
      </c>
    </row>
    <row r="386" spans="1:13" ht="15" thickBot="1">
      <c r="A386" s="1026"/>
      <c r="B386" s="1029"/>
      <c r="C386" s="497"/>
      <c r="D386" s="498"/>
      <c r="E386" s="499"/>
      <c r="F386" s="498"/>
      <c r="G386" s="499"/>
      <c r="H386" s="500"/>
      <c r="I386" s="512" t="s">
        <v>387</v>
      </c>
      <c r="J386" s="502">
        <v>1.02</v>
      </c>
      <c r="K386" s="503">
        <v>1.59</v>
      </c>
      <c r="L386" s="504">
        <v>1.53</v>
      </c>
      <c r="M386" s="505"/>
    </row>
    <row r="387" spans="1:13">
      <c r="A387" s="1024">
        <v>316</v>
      </c>
      <c r="B387" s="1027" t="s">
        <v>383</v>
      </c>
      <c r="C387" s="515">
        <v>8</v>
      </c>
      <c r="D387" s="516">
        <v>47.6</v>
      </c>
      <c r="E387" s="517" t="s">
        <v>384</v>
      </c>
      <c r="F387" s="516"/>
      <c r="G387" s="517"/>
      <c r="H387" s="651">
        <v>49.7</v>
      </c>
      <c r="I387" s="652">
        <v>60</v>
      </c>
      <c r="J387" s="653">
        <v>0.01</v>
      </c>
      <c r="K387" s="654">
        <v>0</v>
      </c>
      <c r="L387" s="779">
        <v>0</v>
      </c>
      <c r="M387" s="481"/>
    </row>
    <row r="388" spans="1:13">
      <c r="A388" s="1025"/>
      <c r="B388" s="1028"/>
      <c r="C388" s="487">
        <v>10</v>
      </c>
      <c r="D388" s="488" t="s">
        <v>385</v>
      </c>
      <c r="E388" s="489" t="s">
        <v>385</v>
      </c>
      <c r="F388" s="488"/>
      <c r="G388" s="492"/>
      <c r="H388" s="655" t="s">
        <v>385</v>
      </c>
      <c r="I388" s="656" t="s">
        <v>385</v>
      </c>
      <c r="J388" s="483">
        <v>0.52</v>
      </c>
      <c r="K388" s="484">
        <v>0.57999999999999996</v>
      </c>
      <c r="L388" s="485">
        <v>0.66</v>
      </c>
      <c r="M388" s="486"/>
    </row>
    <row r="389" spans="1:13">
      <c r="A389" s="1025"/>
      <c r="B389" s="1028"/>
      <c r="C389" s="487">
        <v>11</v>
      </c>
      <c r="D389" s="488" t="s">
        <v>385</v>
      </c>
      <c r="E389" s="489" t="s">
        <v>385</v>
      </c>
      <c r="F389" s="488"/>
      <c r="G389" s="492"/>
      <c r="H389" s="655" t="s">
        <v>385</v>
      </c>
      <c r="I389" s="656" t="s">
        <v>385</v>
      </c>
      <c r="J389" s="593">
        <v>0.12</v>
      </c>
      <c r="K389" s="594">
        <v>0.15</v>
      </c>
      <c r="L389" s="626">
        <v>0.13</v>
      </c>
      <c r="M389" s="486"/>
    </row>
    <row r="390" spans="1:13">
      <c r="A390" s="1025"/>
      <c r="B390" s="1028"/>
      <c r="C390" s="487">
        <v>14</v>
      </c>
      <c r="D390" s="488" t="s">
        <v>385</v>
      </c>
      <c r="E390" s="489" t="s">
        <v>385</v>
      </c>
      <c r="F390" s="488"/>
      <c r="G390" s="492"/>
      <c r="H390" s="655" t="s">
        <v>385</v>
      </c>
      <c r="I390" s="656" t="s">
        <v>385</v>
      </c>
      <c r="J390" s="483">
        <v>0</v>
      </c>
      <c r="K390" s="484">
        <v>0</v>
      </c>
      <c r="L390" s="485">
        <v>0</v>
      </c>
      <c r="M390" s="486"/>
    </row>
    <row r="391" spans="1:13">
      <c r="A391" s="1025"/>
      <c r="B391" s="1028"/>
      <c r="C391" s="487">
        <v>15</v>
      </c>
      <c r="D391" s="488" t="s">
        <v>385</v>
      </c>
      <c r="E391" s="489" t="s">
        <v>385</v>
      </c>
      <c r="F391" s="488"/>
      <c r="G391" s="492"/>
      <c r="H391" s="655" t="s">
        <v>385</v>
      </c>
      <c r="I391" s="656" t="s">
        <v>385</v>
      </c>
      <c r="J391" s="483">
        <v>0.05</v>
      </c>
      <c r="K391" s="484">
        <v>0.06</v>
      </c>
      <c r="L391" s="485">
        <v>7.0000000000000007E-2</v>
      </c>
      <c r="M391" s="486"/>
    </row>
    <row r="392" spans="1:13">
      <c r="A392" s="1025"/>
      <c r="B392" s="1028"/>
      <c r="C392" s="487">
        <v>16</v>
      </c>
      <c r="D392" s="488" t="s">
        <v>385</v>
      </c>
      <c r="E392" s="489" t="s">
        <v>385</v>
      </c>
      <c r="F392" s="488"/>
      <c r="G392" s="492"/>
      <c r="H392" s="655" t="s">
        <v>385</v>
      </c>
      <c r="I392" s="656" t="s">
        <v>385</v>
      </c>
      <c r="J392" s="483">
        <v>7.0000000000000007E-2</v>
      </c>
      <c r="K392" s="484">
        <v>7.0000000000000007E-2</v>
      </c>
      <c r="L392" s="485">
        <v>0.08</v>
      </c>
      <c r="M392" s="486"/>
    </row>
    <row r="393" spans="1:13">
      <c r="A393" s="1025"/>
      <c r="B393" s="1028"/>
      <c r="C393" s="487">
        <v>17</v>
      </c>
      <c r="D393" s="488" t="s">
        <v>385</v>
      </c>
      <c r="E393" s="489" t="s">
        <v>385</v>
      </c>
      <c r="F393" s="488"/>
      <c r="G393" s="492"/>
      <c r="H393" s="655" t="s">
        <v>385</v>
      </c>
      <c r="I393" s="656" t="s">
        <v>385</v>
      </c>
      <c r="J393" s="483">
        <v>0.85</v>
      </c>
      <c r="K393" s="484">
        <v>1.36</v>
      </c>
      <c r="L393" s="485">
        <v>0.81</v>
      </c>
      <c r="M393" s="486"/>
    </row>
    <row r="394" spans="1:13">
      <c r="A394" s="1025"/>
      <c r="B394" s="1028"/>
      <c r="C394" s="487">
        <v>18</v>
      </c>
      <c r="D394" s="488" t="s">
        <v>385</v>
      </c>
      <c r="E394" s="489" t="s">
        <v>385</v>
      </c>
      <c r="F394" s="488"/>
      <c r="G394" s="492"/>
      <c r="H394" s="655" t="s">
        <v>385</v>
      </c>
      <c r="I394" s="656" t="s">
        <v>385</v>
      </c>
      <c r="J394" s="483">
        <v>0</v>
      </c>
      <c r="K394" s="484">
        <v>0</v>
      </c>
      <c r="L394" s="485">
        <v>0</v>
      </c>
      <c r="M394" s="486"/>
    </row>
    <row r="395" spans="1:13">
      <c r="A395" s="1025"/>
      <c r="B395" s="1028"/>
      <c r="C395" s="487">
        <v>19</v>
      </c>
      <c r="D395" s="488" t="s">
        <v>385</v>
      </c>
      <c r="E395" s="489" t="s">
        <v>385</v>
      </c>
      <c r="F395" s="488"/>
      <c r="G395" s="492"/>
      <c r="H395" s="655" t="s">
        <v>385</v>
      </c>
      <c r="I395" s="656" t="s">
        <v>385</v>
      </c>
      <c r="J395" s="483">
        <v>0</v>
      </c>
      <c r="K395" s="484">
        <v>0</v>
      </c>
      <c r="L395" s="485">
        <v>0</v>
      </c>
      <c r="M395" s="486"/>
    </row>
    <row r="396" spans="1:13">
      <c r="A396" s="1025"/>
      <c r="B396" s="1028"/>
      <c r="C396" s="487">
        <v>21</v>
      </c>
      <c r="D396" s="488" t="s">
        <v>385</v>
      </c>
      <c r="E396" s="489" t="s">
        <v>385</v>
      </c>
      <c r="F396" s="488"/>
      <c r="G396" s="492"/>
      <c r="H396" s="655" t="s">
        <v>385</v>
      </c>
      <c r="I396" s="656" t="s">
        <v>385</v>
      </c>
      <c r="J396" s="483">
        <v>0.32</v>
      </c>
      <c r="K396" s="484">
        <v>0.51</v>
      </c>
      <c r="L396" s="485">
        <v>0.41</v>
      </c>
      <c r="M396" s="486"/>
    </row>
    <row r="397" spans="1:13">
      <c r="A397" s="1025"/>
      <c r="B397" s="1028"/>
      <c r="C397" s="491"/>
      <c r="D397" s="488"/>
      <c r="E397" s="492"/>
      <c r="F397" s="488"/>
      <c r="G397" s="492"/>
      <c r="H397" s="490"/>
      <c r="I397" s="520" t="s">
        <v>386</v>
      </c>
      <c r="J397" s="494">
        <f>SUM(J387:J396)</f>
        <v>1.9400000000000002</v>
      </c>
      <c r="K397" s="495">
        <f>SUM(K387:K396)</f>
        <v>2.7300000000000004</v>
      </c>
      <c r="L397" s="753">
        <f>SUM(L387:L396)</f>
        <v>2.16</v>
      </c>
      <c r="M397" s="486">
        <v>3.3</v>
      </c>
    </row>
    <row r="398" spans="1:13" ht="15" thickBot="1">
      <c r="A398" s="1026"/>
      <c r="B398" s="1029"/>
      <c r="C398" s="497"/>
      <c r="D398" s="498"/>
      <c r="E398" s="499"/>
      <c r="F398" s="498"/>
      <c r="G398" s="499"/>
      <c r="H398" s="500"/>
      <c r="I398" s="512" t="s">
        <v>387</v>
      </c>
      <c r="J398" s="502">
        <v>2.31</v>
      </c>
      <c r="K398" s="503">
        <v>3.02</v>
      </c>
      <c r="L398" s="504">
        <v>2.5299999999999998</v>
      </c>
      <c r="M398" s="505"/>
    </row>
    <row r="399" spans="1:13">
      <c r="A399" s="1024">
        <v>320</v>
      </c>
      <c r="B399" s="1027" t="s">
        <v>383</v>
      </c>
      <c r="C399" s="657">
        <v>3</v>
      </c>
      <c r="D399" s="516">
        <v>46.8</v>
      </c>
      <c r="E399" s="517" t="s">
        <v>384</v>
      </c>
      <c r="F399" s="516">
        <v>48.6</v>
      </c>
      <c r="G399" s="517">
        <v>50</v>
      </c>
      <c r="H399" s="518">
        <v>49.5</v>
      </c>
      <c r="I399" s="519">
        <v>20</v>
      </c>
      <c r="J399" s="653">
        <v>0.09</v>
      </c>
      <c r="K399" s="654">
        <v>0.14000000000000001</v>
      </c>
      <c r="L399" s="779">
        <v>0.21</v>
      </c>
      <c r="M399" s="481"/>
    </row>
    <row r="400" spans="1:13">
      <c r="A400" s="1025"/>
      <c r="B400" s="1028"/>
      <c r="C400" s="487">
        <v>4</v>
      </c>
      <c r="D400" s="488" t="s">
        <v>385</v>
      </c>
      <c r="E400" s="489" t="s">
        <v>385</v>
      </c>
      <c r="F400" s="488" t="s">
        <v>385</v>
      </c>
      <c r="G400" s="489" t="s">
        <v>385</v>
      </c>
      <c r="H400" s="490" t="s">
        <v>385</v>
      </c>
      <c r="I400" s="489" t="s">
        <v>385</v>
      </c>
      <c r="J400" s="593">
        <v>0.27</v>
      </c>
      <c r="K400" s="594">
        <v>0.45</v>
      </c>
      <c r="L400" s="626">
        <v>0.61</v>
      </c>
      <c r="M400" s="486"/>
    </row>
    <row r="401" spans="1:13">
      <c r="A401" s="1025"/>
      <c r="B401" s="1028"/>
      <c r="C401" s="487">
        <v>5</v>
      </c>
      <c r="D401" s="488" t="s">
        <v>385</v>
      </c>
      <c r="E401" s="489" t="s">
        <v>385</v>
      </c>
      <c r="F401" s="488" t="s">
        <v>385</v>
      </c>
      <c r="G401" s="489" t="s">
        <v>385</v>
      </c>
      <c r="H401" s="490" t="s">
        <v>385</v>
      </c>
      <c r="I401" s="489" t="s">
        <v>385</v>
      </c>
      <c r="J401" s="723"/>
      <c r="K401" s="648" t="s">
        <v>158</v>
      </c>
      <c r="L401" s="724"/>
      <c r="M401" s="486"/>
    </row>
    <row r="402" spans="1:13">
      <c r="A402" s="1025"/>
      <c r="B402" s="1028"/>
      <c r="C402" s="487">
        <v>7</v>
      </c>
      <c r="D402" s="488" t="s">
        <v>385</v>
      </c>
      <c r="E402" s="489" t="s">
        <v>385</v>
      </c>
      <c r="F402" s="488" t="s">
        <v>385</v>
      </c>
      <c r="G402" s="489" t="s">
        <v>385</v>
      </c>
      <c r="H402" s="490" t="s">
        <v>385</v>
      </c>
      <c r="I402" s="489" t="s">
        <v>385</v>
      </c>
      <c r="J402" s="483">
        <v>0.23</v>
      </c>
      <c r="K402" s="484">
        <v>0.27</v>
      </c>
      <c r="L402" s="485">
        <v>0.4</v>
      </c>
      <c r="M402" s="486"/>
    </row>
    <row r="403" spans="1:13">
      <c r="A403" s="1025"/>
      <c r="B403" s="1028"/>
      <c r="C403" s="487">
        <v>8</v>
      </c>
      <c r="D403" s="488" t="s">
        <v>385</v>
      </c>
      <c r="E403" s="489" t="s">
        <v>385</v>
      </c>
      <c r="F403" s="488" t="s">
        <v>385</v>
      </c>
      <c r="G403" s="489" t="s">
        <v>385</v>
      </c>
      <c r="H403" s="490" t="s">
        <v>385</v>
      </c>
      <c r="I403" s="489" t="s">
        <v>385</v>
      </c>
      <c r="J403" s="483">
        <v>0.27</v>
      </c>
      <c r="K403" s="484">
        <v>0.48</v>
      </c>
      <c r="L403" s="485">
        <v>0.6</v>
      </c>
      <c r="M403" s="486"/>
    </row>
    <row r="404" spans="1:13">
      <c r="A404" s="1025"/>
      <c r="B404" s="1028"/>
      <c r="C404" s="487">
        <v>14</v>
      </c>
      <c r="D404" s="488" t="s">
        <v>385</v>
      </c>
      <c r="E404" s="489" t="s">
        <v>385</v>
      </c>
      <c r="F404" s="488" t="s">
        <v>385</v>
      </c>
      <c r="G404" s="489" t="s">
        <v>385</v>
      </c>
      <c r="H404" s="490" t="s">
        <v>385</v>
      </c>
      <c r="I404" s="489" t="s">
        <v>385</v>
      </c>
      <c r="J404" s="483">
        <v>0.01</v>
      </c>
      <c r="K404" s="484">
        <v>0.01</v>
      </c>
      <c r="L404" s="485">
        <v>0.01</v>
      </c>
      <c r="M404" s="486"/>
    </row>
    <row r="405" spans="1:13">
      <c r="A405" s="1025"/>
      <c r="B405" s="1028"/>
      <c r="C405" s="487">
        <v>16</v>
      </c>
      <c r="D405" s="488" t="s">
        <v>385</v>
      </c>
      <c r="E405" s="489" t="s">
        <v>385</v>
      </c>
      <c r="F405" s="488" t="s">
        <v>385</v>
      </c>
      <c r="G405" s="489" t="s">
        <v>385</v>
      </c>
      <c r="H405" s="490" t="s">
        <v>385</v>
      </c>
      <c r="I405" s="489" t="s">
        <v>385</v>
      </c>
      <c r="J405" s="593">
        <v>0</v>
      </c>
      <c r="K405" s="594">
        <v>0</v>
      </c>
      <c r="L405" s="626">
        <v>0</v>
      </c>
      <c r="M405" s="486"/>
    </row>
    <row r="406" spans="1:13">
      <c r="A406" s="1025"/>
      <c r="B406" s="1028"/>
      <c r="C406" s="487">
        <v>19</v>
      </c>
      <c r="D406" s="488" t="s">
        <v>385</v>
      </c>
      <c r="E406" s="489" t="s">
        <v>385</v>
      </c>
      <c r="F406" s="488" t="s">
        <v>385</v>
      </c>
      <c r="G406" s="489" t="s">
        <v>385</v>
      </c>
      <c r="H406" s="490" t="s">
        <v>385</v>
      </c>
      <c r="I406" s="489" t="s">
        <v>385</v>
      </c>
      <c r="J406" s="593">
        <v>0</v>
      </c>
      <c r="K406" s="594">
        <v>0</v>
      </c>
      <c r="L406" s="626">
        <v>0</v>
      </c>
      <c r="M406" s="486"/>
    </row>
    <row r="407" spans="1:13">
      <c r="A407" s="1025"/>
      <c r="B407" s="1028"/>
      <c r="C407" s="487">
        <v>20</v>
      </c>
      <c r="D407" s="488" t="s">
        <v>385</v>
      </c>
      <c r="E407" s="489" t="s">
        <v>385</v>
      </c>
      <c r="F407" s="488" t="s">
        <v>385</v>
      </c>
      <c r="G407" s="489" t="s">
        <v>385</v>
      </c>
      <c r="H407" s="490" t="s">
        <v>385</v>
      </c>
      <c r="I407" s="489" t="s">
        <v>385</v>
      </c>
      <c r="J407" s="483">
        <v>0</v>
      </c>
      <c r="K407" s="484">
        <v>0</v>
      </c>
      <c r="L407" s="485">
        <v>0</v>
      </c>
      <c r="M407" s="486"/>
    </row>
    <row r="408" spans="1:13">
      <c r="A408" s="1025"/>
      <c r="B408" s="1028"/>
      <c r="C408" s="487">
        <v>21</v>
      </c>
      <c r="D408" s="488" t="s">
        <v>385</v>
      </c>
      <c r="E408" s="489" t="s">
        <v>385</v>
      </c>
      <c r="F408" s="488" t="s">
        <v>385</v>
      </c>
      <c r="G408" s="489" t="s">
        <v>385</v>
      </c>
      <c r="H408" s="490" t="s">
        <v>385</v>
      </c>
      <c r="I408" s="489" t="s">
        <v>385</v>
      </c>
      <c r="J408" s="483">
        <v>0.09</v>
      </c>
      <c r="K408" s="484">
        <v>0.15</v>
      </c>
      <c r="L408" s="485">
        <v>0.09</v>
      </c>
      <c r="M408" s="486"/>
    </row>
    <row r="409" spans="1:13">
      <c r="A409" s="1025"/>
      <c r="B409" s="1028"/>
      <c r="C409" s="487">
        <v>22</v>
      </c>
      <c r="D409" s="488" t="s">
        <v>385</v>
      </c>
      <c r="E409" s="489" t="s">
        <v>385</v>
      </c>
      <c r="F409" s="488" t="s">
        <v>385</v>
      </c>
      <c r="G409" s="489" t="s">
        <v>385</v>
      </c>
      <c r="H409" s="490" t="s">
        <v>385</v>
      </c>
      <c r="I409" s="489" t="s">
        <v>385</v>
      </c>
      <c r="J409" s="483">
        <v>0.03</v>
      </c>
      <c r="K409" s="484">
        <v>0.06</v>
      </c>
      <c r="L409" s="485">
        <v>0.04</v>
      </c>
      <c r="M409" s="486"/>
    </row>
    <row r="410" spans="1:13">
      <c r="A410" s="1025"/>
      <c r="B410" s="1028"/>
      <c r="C410" s="491"/>
      <c r="D410" s="488"/>
      <c r="E410" s="492"/>
      <c r="F410" s="488"/>
      <c r="G410" s="492"/>
      <c r="H410" s="490"/>
      <c r="I410" s="520" t="s">
        <v>386</v>
      </c>
      <c r="J410" s="494">
        <f>SUM(J399:J409)</f>
        <v>0.99</v>
      </c>
      <c r="K410" s="495">
        <f>SUM(K399:K409)</f>
        <v>1.56</v>
      </c>
      <c r="L410" s="753">
        <f>SUM(L399:L409)</f>
        <v>1.96</v>
      </c>
      <c r="M410" s="486">
        <v>4.5</v>
      </c>
    </row>
    <row r="411" spans="1:13" ht="15" thickBot="1">
      <c r="A411" s="1026"/>
      <c r="B411" s="1029"/>
      <c r="C411" s="497"/>
      <c r="D411" s="498"/>
      <c r="E411" s="499"/>
      <c r="F411" s="498"/>
      <c r="G411" s="499"/>
      <c r="H411" s="500"/>
      <c r="I411" s="512" t="s">
        <v>387</v>
      </c>
      <c r="J411" s="502">
        <v>1.23</v>
      </c>
      <c r="K411" s="503">
        <v>1.78</v>
      </c>
      <c r="L411" s="504">
        <v>2.34</v>
      </c>
      <c r="M411" s="505"/>
    </row>
    <row r="412" spans="1:13">
      <c r="A412" s="1024">
        <v>333</v>
      </c>
      <c r="B412" s="1027" t="s">
        <v>416</v>
      </c>
      <c r="C412" s="515">
        <v>1</v>
      </c>
      <c r="D412" s="516">
        <v>47.6</v>
      </c>
      <c r="E412" s="517" t="s">
        <v>384</v>
      </c>
      <c r="F412" s="516"/>
      <c r="G412" s="517"/>
      <c r="H412" s="518">
        <v>49.7</v>
      </c>
      <c r="I412" s="519">
        <v>60</v>
      </c>
      <c r="J412" s="507">
        <v>7.0000000000000007E-2</v>
      </c>
      <c r="K412" s="508">
        <v>0.08</v>
      </c>
      <c r="L412" s="509">
        <v>0.09</v>
      </c>
      <c r="M412" s="481"/>
    </row>
    <row r="413" spans="1:13">
      <c r="A413" s="1025"/>
      <c r="B413" s="1028"/>
      <c r="C413" s="487">
        <v>5</v>
      </c>
      <c r="D413" s="488"/>
      <c r="E413" s="489"/>
      <c r="F413" s="488"/>
      <c r="G413" s="492"/>
      <c r="H413" s="490"/>
      <c r="I413" s="489"/>
      <c r="J413" s="483">
        <v>0.03</v>
      </c>
      <c r="K413" s="484">
        <v>0.05</v>
      </c>
      <c r="L413" s="485">
        <v>0.03</v>
      </c>
      <c r="M413" s="486"/>
    </row>
    <row r="414" spans="1:13">
      <c r="A414" s="1025"/>
      <c r="B414" s="1028"/>
      <c r="C414" s="491"/>
      <c r="D414" s="488"/>
      <c r="E414" s="492"/>
      <c r="F414" s="488"/>
      <c r="G414" s="492"/>
      <c r="H414" s="490"/>
      <c r="I414" s="520" t="s">
        <v>386</v>
      </c>
      <c r="J414" s="494">
        <f>J412+J413</f>
        <v>0.1</v>
      </c>
      <c r="K414" s="495">
        <f>K412+K413</f>
        <v>0.13</v>
      </c>
      <c r="L414" s="753">
        <f>L412+L413</f>
        <v>0.12</v>
      </c>
      <c r="M414" s="486">
        <v>0.5</v>
      </c>
    </row>
    <row r="415" spans="1:13" ht="15" thickBot="1">
      <c r="A415" s="1026"/>
      <c r="B415" s="1029"/>
      <c r="C415" s="497"/>
      <c r="D415" s="498"/>
      <c r="E415" s="499"/>
      <c r="F415" s="498"/>
      <c r="G415" s="499"/>
      <c r="H415" s="500"/>
      <c r="I415" s="512" t="s">
        <v>387</v>
      </c>
      <c r="J415" s="502">
        <v>0.11</v>
      </c>
      <c r="K415" s="503">
        <v>0.15</v>
      </c>
      <c r="L415" s="504">
        <v>0.14000000000000001</v>
      </c>
      <c r="M415" s="505"/>
    </row>
    <row r="416" spans="1:13">
      <c r="A416" s="1024">
        <v>340</v>
      </c>
      <c r="B416" s="612" t="s">
        <v>16</v>
      </c>
      <c r="C416" s="644"/>
      <c r="D416" s="516">
        <v>48</v>
      </c>
      <c r="E416" s="517" t="s">
        <v>384</v>
      </c>
      <c r="F416" s="516">
        <v>48.8</v>
      </c>
      <c r="G416" s="517">
        <v>30</v>
      </c>
      <c r="H416" s="518">
        <v>49.7</v>
      </c>
      <c r="I416" s="519">
        <v>85</v>
      </c>
      <c r="J416" s="507">
        <v>0.8</v>
      </c>
      <c r="K416" s="508">
        <v>1.21</v>
      </c>
      <c r="L416" s="509">
        <v>1.74</v>
      </c>
      <c r="M416" s="481"/>
    </row>
    <row r="417" spans="1:13">
      <c r="A417" s="1025"/>
      <c r="B417" s="614" t="s">
        <v>17</v>
      </c>
      <c r="C417" s="491"/>
      <c r="D417" s="488" t="s">
        <v>385</v>
      </c>
      <c r="E417" s="489" t="s">
        <v>385</v>
      </c>
      <c r="F417" s="488" t="s">
        <v>385</v>
      </c>
      <c r="G417" s="489" t="s">
        <v>385</v>
      </c>
      <c r="H417" s="490" t="s">
        <v>385</v>
      </c>
      <c r="I417" s="489" t="s">
        <v>385</v>
      </c>
      <c r="J417" s="483">
        <v>0.17</v>
      </c>
      <c r="K417" s="484">
        <v>0.84</v>
      </c>
      <c r="L417" s="485">
        <v>0.2</v>
      </c>
      <c r="M417" s="486"/>
    </row>
    <row r="418" spans="1:13" ht="15" thickBot="1">
      <c r="A418" s="1026"/>
      <c r="B418" s="497"/>
      <c r="C418" s="497"/>
      <c r="D418" s="498"/>
      <c r="E418" s="499"/>
      <c r="F418" s="498"/>
      <c r="G418" s="499"/>
      <c r="H418" s="500"/>
      <c r="I418" s="501" t="s">
        <v>386</v>
      </c>
      <c r="J418" s="513">
        <f>J416+J417</f>
        <v>0.97000000000000008</v>
      </c>
      <c r="K418" s="503">
        <f>K416+K417</f>
        <v>2.0499999999999998</v>
      </c>
      <c r="L418" s="504">
        <f>L416+L417</f>
        <v>1.94</v>
      </c>
      <c r="M418" s="505">
        <v>2.8</v>
      </c>
    </row>
    <row r="419" spans="1:13">
      <c r="A419" s="1024">
        <v>341</v>
      </c>
      <c r="B419" s="1027" t="s">
        <v>383</v>
      </c>
      <c r="C419" s="515">
        <v>1</v>
      </c>
      <c r="D419" s="546">
        <v>48.2</v>
      </c>
      <c r="E419" s="517" t="s">
        <v>384</v>
      </c>
      <c r="F419" s="516">
        <v>48.8</v>
      </c>
      <c r="G419" s="517">
        <v>30</v>
      </c>
      <c r="H419" s="518">
        <v>49.8</v>
      </c>
      <c r="I419" s="519">
        <v>110</v>
      </c>
      <c r="J419" s="478">
        <v>0.27</v>
      </c>
      <c r="K419" s="479">
        <v>0.34</v>
      </c>
      <c r="L419" s="480">
        <v>0.34</v>
      </c>
      <c r="M419" s="481"/>
    </row>
    <row r="420" spans="1:13">
      <c r="A420" s="1025"/>
      <c r="B420" s="1028"/>
      <c r="C420" s="487">
        <v>4</v>
      </c>
      <c r="D420" s="551" t="s">
        <v>385</v>
      </c>
      <c r="E420" s="489" t="s">
        <v>385</v>
      </c>
      <c r="F420" s="488" t="s">
        <v>385</v>
      </c>
      <c r="G420" s="489" t="s">
        <v>385</v>
      </c>
      <c r="H420" s="490" t="s">
        <v>385</v>
      </c>
      <c r="I420" s="489" t="s">
        <v>385</v>
      </c>
      <c r="J420" s="483">
        <v>1.17</v>
      </c>
      <c r="K420" s="484">
        <v>1.97</v>
      </c>
      <c r="L420" s="485">
        <v>1.76</v>
      </c>
      <c r="M420" s="486"/>
    </row>
    <row r="421" spans="1:13">
      <c r="A421" s="1025"/>
      <c r="B421" s="1028"/>
      <c r="C421" s="487">
        <v>5</v>
      </c>
      <c r="D421" s="551" t="s">
        <v>385</v>
      </c>
      <c r="E421" s="489" t="s">
        <v>385</v>
      </c>
      <c r="F421" s="488" t="s">
        <v>385</v>
      </c>
      <c r="G421" s="489" t="s">
        <v>385</v>
      </c>
      <c r="H421" s="490" t="s">
        <v>385</v>
      </c>
      <c r="I421" s="489" t="s">
        <v>385</v>
      </c>
      <c r="J421" s="483">
        <v>0.37</v>
      </c>
      <c r="K421" s="484">
        <v>0.51</v>
      </c>
      <c r="L421" s="485">
        <v>0.51</v>
      </c>
      <c r="M421" s="486"/>
    </row>
    <row r="422" spans="1:13">
      <c r="A422" s="1025"/>
      <c r="B422" s="1028"/>
      <c r="C422" s="487">
        <v>13</v>
      </c>
      <c r="D422" s="551" t="s">
        <v>385</v>
      </c>
      <c r="E422" s="489" t="s">
        <v>385</v>
      </c>
      <c r="F422" s="488" t="s">
        <v>385</v>
      </c>
      <c r="G422" s="489" t="s">
        <v>385</v>
      </c>
      <c r="H422" s="490" t="s">
        <v>385</v>
      </c>
      <c r="I422" s="489" t="s">
        <v>385</v>
      </c>
      <c r="J422" s="483">
        <v>0</v>
      </c>
      <c r="K422" s="484">
        <v>0</v>
      </c>
      <c r="L422" s="485">
        <v>0</v>
      </c>
      <c r="M422" s="486"/>
    </row>
    <row r="423" spans="1:13">
      <c r="A423" s="1025"/>
      <c r="B423" s="1028"/>
      <c r="C423" s="487">
        <v>14</v>
      </c>
      <c r="D423" s="551" t="s">
        <v>385</v>
      </c>
      <c r="E423" s="489" t="s">
        <v>385</v>
      </c>
      <c r="F423" s="488" t="s">
        <v>385</v>
      </c>
      <c r="G423" s="489" t="s">
        <v>385</v>
      </c>
      <c r="H423" s="490" t="s">
        <v>385</v>
      </c>
      <c r="I423" s="489" t="s">
        <v>385</v>
      </c>
      <c r="J423" s="483">
        <v>0.03</v>
      </c>
      <c r="K423" s="484">
        <v>0.2</v>
      </c>
      <c r="L423" s="485">
        <v>0.13</v>
      </c>
      <c r="M423" s="486"/>
    </row>
    <row r="424" spans="1:13">
      <c r="A424" s="1025"/>
      <c r="B424" s="1028"/>
      <c r="C424" s="487">
        <v>17</v>
      </c>
      <c r="D424" s="551" t="s">
        <v>385</v>
      </c>
      <c r="E424" s="489" t="s">
        <v>385</v>
      </c>
      <c r="F424" s="488" t="s">
        <v>385</v>
      </c>
      <c r="G424" s="489" t="s">
        <v>385</v>
      </c>
      <c r="H424" s="490" t="s">
        <v>385</v>
      </c>
      <c r="I424" s="489" t="s">
        <v>385</v>
      </c>
      <c r="J424" s="483">
        <v>0.56000000000000005</v>
      </c>
      <c r="K424" s="484">
        <v>1.1599999999999999</v>
      </c>
      <c r="L424" s="485">
        <v>0.82</v>
      </c>
      <c r="M424" s="486"/>
    </row>
    <row r="425" spans="1:13">
      <c r="A425" s="1025"/>
      <c r="B425" s="1028"/>
      <c r="C425" s="487">
        <v>19</v>
      </c>
      <c r="D425" s="551" t="s">
        <v>385</v>
      </c>
      <c r="E425" s="489" t="s">
        <v>385</v>
      </c>
      <c r="F425" s="488" t="s">
        <v>385</v>
      </c>
      <c r="G425" s="489" t="s">
        <v>385</v>
      </c>
      <c r="H425" s="490" t="s">
        <v>385</v>
      </c>
      <c r="I425" s="489" t="s">
        <v>385</v>
      </c>
      <c r="J425" s="483">
        <v>0.94</v>
      </c>
      <c r="K425" s="484">
        <v>1.49</v>
      </c>
      <c r="L425" s="485">
        <v>1.56</v>
      </c>
      <c r="M425" s="486"/>
    </row>
    <row r="426" spans="1:13">
      <c r="A426" s="1025"/>
      <c r="B426" s="1028"/>
      <c r="C426" s="487">
        <v>20</v>
      </c>
      <c r="D426" s="551" t="s">
        <v>385</v>
      </c>
      <c r="E426" s="489" t="s">
        <v>385</v>
      </c>
      <c r="F426" s="488" t="s">
        <v>385</v>
      </c>
      <c r="G426" s="489" t="s">
        <v>385</v>
      </c>
      <c r="H426" s="490" t="s">
        <v>385</v>
      </c>
      <c r="I426" s="489" t="s">
        <v>385</v>
      </c>
      <c r="J426" s="483">
        <v>0.55000000000000004</v>
      </c>
      <c r="K426" s="484">
        <v>1</v>
      </c>
      <c r="L426" s="485">
        <v>1.05</v>
      </c>
      <c r="M426" s="486"/>
    </row>
    <row r="427" spans="1:13">
      <c r="A427" s="1025"/>
      <c r="B427" s="1028"/>
      <c r="C427" s="487">
        <v>21</v>
      </c>
      <c r="D427" s="551" t="s">
        <v>385</v>
      </c>
      <c r="E427" s="489" t="s">
        <v>385</v>
      </c>
      <c r="F427" s="488" t="s">
        <v>385</v>
      </c>
      <c r="G427" s="489" t="s">
        <v>385</v>
      </c>
      <c r="H427" s="490" t="s">
        <v>385</v>
      </c>
      <c r="I427" s="489" t="s">
        <v>385</v>
      </c>
      <c r="J427" s="483">
        <v>0</v>
      </c>
      <c r="K427" s="484">
        <v>0</v>
      </c>
      <c r="L427" s="485">
        <v>0</v>
      </c>
      <c r="M427" s="486"/>
    </row>
    <row r="428" spans="1:13">
      <c r="A428" s="1025"/>
      <c r="B428" s="1028"/>
      <c r="C428" s="487">
        <v>22</v>
      </c>
      <c r="D428" s="551" t="s">
        <v>385</v>
      </c>
      <c r="E428" s="489" t="s">
        <v>385</v>
      </c>
      <c r="F428" s="488" t="s">
        <v>385</v>
      </c>
      <c r="G428" s="489" t="s">
        <v>385</v>
      </c>
      <c r="H428" s="490" t="s">
        <v>385</v>
      </c>
      <c r="I428" s="489" t="s">
        <v>385</v>
      </c>
      <c r="J428" s="483">
        <v>0.2</v>
      </c>
      <c r="K428" s="484">
        <v>0.49</v>
      </c>
      <c r="L428" s="485">
        <v>0.33</v>
      </c>
      <c r="M428" s="486"/>
    </row>
    <row r="429" spans="1:13">
      <c r="A429" s="1025"/>
      <c r="B429" s="1028"/>
      <c r="C429" s="487">
        <v>24</v>
      </c>
      <c r="D429" s="551" t="s">
        <v>385</v>
      </c>
      <c r="E429" s="489" t="s">
        <v>385</v>
      </c>
      <c r="F429" s="488" t="s">
        <v>385</v>
      </c>
      <c r="G429" s="489" t="s">
        <v>385</v>
      </c>
      <c r="H429" s="490" t="s">
        <v>385</v>
      </c>
      <c r="I429" s="489" t="s">
        <v>385</v>
      </c>
      <c r="J429" s="483">
        <v>0.01</v>
      </c>
      <c r="K429" s="484">
        <v>0.41</v>
      </c>
      <c r="L429" s="485">
        <v>0.21</v>
      </c>
      <c r="M429" s="486"/>
    </row>
    <row r="430" spans="1:13">
      <c r="A430" s="1025"/>
      <c r="B430" s="1028"/>
      <c r="C430" s="491"/>
      <c r="D430" s="551"/>
      <c r="E430" s="492"/>
      <c r="F430" s="488"/>
      <c r="G430" s="492"/>
      <c r="H430" s="490"/>
      <c r="I430" s="520" t="s">
        <v>386</v>
      </c>
      <c r="J430" s="494">
        <f>SUM(J419:J429)</f>
        <v>4.1000000000000005</v>
      </c>
      <c r="K430" s="495">
        <f>SUM(K419:K429)</f>
        <v>7.5700000000000012</v>
      </c>
      <c r="L430" s="753">
        <f>SUM(L419:L429)</f>
        <v>6.71</v>
      </c>
      <c r="M430" s="486">
        <v>10</v>
      </c>
    </row>
    <row r="431" spans="1:13" ht="15" thickBot="1">
      <c r="A431" s="1026"/>
      <c r="B431" s="1029"/>
      <c r="C431" s="497"/>
      <c r="D431" s="564"/>
      <c r="E431" s="499"/>
      <c r="F431" s="498"/>
      <c r="G431" s="499"/>
      <c r="H431" s="500"/>
      <c r="I431" s="512" t="s">
        <v>387</v>
      </c>
      <c r="J431" s="502">
        <v>5.33</v>
      </c>
      <c r="K431" s="503">
        <v>10.09</v>
      </c>
      <c r="L431" s="504">
        <v>9.4600000000000009</v>
      </c>
      <c r="M431" s="505"/>
    </row>
    <row r="432" spans="1:13">
      <c r="A432" s="1024">
        <v>342</v>
      </c>
      <c r="B432" s="1027" t="s">
        <v>383</v>
      </c>
      <c r="C432" s="515">
        <v>5</v>
      </c>
      <c r="D432" s="516">
        <v>47.6</v>
      </c>
      <c r="E432" s="517" t="s">
        <v>384</v>
      </c>
      <c r="F432" s="516"/>
      <c r="G432" s="517"/>
      <c r="H432" s="518">
        <v>49.7</v>
      </c>
      <c r="I432" s="519">
        <v>60</v>
      </c>
      <c r="J432" s="507">
        <v>0.01</v>
      </c>
      <c r="K432" s="508">
        <v>0.02</v>
      </c>
      <c r="L432" s="509">
        <v>0.01</v>
      </c>
      <c r="M432" s="481"/>
    </row>
    <row r="433" spans="1:13">
      <c r="A433" s="1025"/>
      <c r="B433" s="1028"/>
      <c r="C433" s="487">
        <v>15</v>
      </c>
      <c r="D433" s="488" t="s">
        <v>385</v>
      </c>
      <c r="E433" s="489" t="s">
        <v>385</v>
      </c>
      <c r="F433" s="488"/>
      <c r="G433" s="492"/>
      <c r="H433" s="490" t="s">
        <v>385</v>
      </c>
      <c r="I433" s="489" t="s">
        <v>385</v>
      </c>
      <c r="J433" s="483">
        <v>0.05</v>
      </c>
      <c r="K433" s="484">
        <v>0.06</v>
      </c>
      <c r="L433" s="485">
        <v>0.06</v>
      </c>
      <c r="M433" s="486"/>
    </row>
    <row r="434" spans="1:13">
      <c r="A434" s="1025"/>
      <c r="B434" s="1028"/>
      <c r="C434" s="487">
        <v>16</v>
      </c>
      <c r="D434" s="488" t="s">
        <v>385</v>
      </c>
      <c r="E434" s="489" t="s">
        <v>385</v>
      </c>
      <c r="F434" s="488"/>
      <c r="G434" s="492"/>
      <c r="H434" s="490" t="s">
        <v>385</v>
      </c>
      <c r="I434" s="489" t="s">
        <v>385</v>
      </c>
      <c r="J434" s="483">
        <v>0</v>
      </c>
      <c r="K434" s="484">
        <v>0</v>
      </c>
      <c r="L434" s="485">
        <v>0</v>
      </c>
      <c r="M434" s="486"/>
    </row>
    <row r="435" spans="1:13">
      <c r="A435" s="1025"/>
      <c r="B435" s="1028"/>
      <c r="C435" s="487">
        <v>17</v>
      </c>
      <c r="D435" s="488" t="s">
        <v>385</v>
      </c>
      <c r="E435" s="489" t="s">
        <v>385</v>
      </c>
      <c r="F435" s="488"/>
      <c r="G435" s="492"/>
      <c r="H435" s="490" t="s">
        <v>385</v>
      </c>
      <c r="I435" s="489" t="s">
        <v>385</v>
      </c>
      <c r="J435" s="483">
        <v>0</v>
      </c>
      <c r="K435" s="484">
        <v>0</v>
      </c>
      <c r="L435" s="485">
        <v>0</v>
      </c>
      <c r="M435" s="486"/>
    </row>
    <row r="436" spans="1:13">
      <c r="A436" s="1025"/>
      <c r="B436" s="1028"/>
      <c r="C436" s="491"/>
      <c r="D436" s="488"/>
      <c r="E436" s="492"/>
      <c r="F436" s="488"/>
      <c r="G436" s="492"/>
      <c r="H436" s="490"/>
      <c r="I436" s="520" t="s">
        <v>386</v>
      </c>
      <c r="J436" s="494">
        <f>SUM(J432:J435)</f>
        <v>6.0000000000000005E-2</v>
      </c>
      <c r="K436" s="495">
        <f>SUM(K432:K435)</f>
        <v>0.08</v>
      </c>
      <c r="L436" s="753">
        <f>SUM(L432:L435)</f>
        <v>6.9999999999999993E-2</v>
      </c>
      <c r="M436" s="486">
        <v>0.3</v>
      </c>
    </row>
    <row r="437" spans="1:13" ht="15" thickBot="1">
      <c r="A437" s="1026"/>
      <c r="B437" s="1029"/>
      <c r="C437" s="497"/>
      <c r="D437" s="498"/>
      <c r="E437" s="499"/>
      <c r="F437" s="498"/>
      <c r="G437" s="499"/>
      <c r="H437" s="500"/>
      <c r="I437" s="512" t="s">
        <v>392</v>
      </c>
      <c r="J437" s="502">
        <v>0.84</v>
      </c>
      <c r="K437" s="503">
        <v>0.84</v>
      </c>
      <c r="L437" s="504">
        <v>0.84</v>
      </c>
      <c r="M437" s="486"/>
    </row>
    <row r="438" spans="1:13">
      <c r="A438" s="1024">
        <v>346</v>
      </c>
      <c r="B438" s="658" t="s">
        <v>16</v>
      </c>
      <c r="C438" s="659"/>
      <c r="D438" s="516">
        <v>47.6</v>
      </c>
      <c r="E438" s="517" t="s">
        <v>384</v>
      </c>
      <c r="F438" s="516"/>
      <c r="G438" s="517"/>
      <c r="H438" s="518">
        <v>49.7</v>
      </c>
      <c r="I438" s="519">
        <v>75</v>
      </c>
      <c r="J438" s="507">
        <v>0</v>
      </c>
      <c r="K438" s="508">
        <v>0</v>
      </c>
      <c r="L438" s="509">
        <v>0</v>
      </c>
      <c r="M438" s="486"/>
    </row>
    <row r="439" spans="1:13">
      <c r="A439" s="1025"/>
      <c r="B439" s="660" t="s">
        <v>17</v>
      </c>
      <c r="C439" s="661"/>
      <c r="D439" s="488" t="s">
        <v>385</v>
      </c>
      <c r="E439" s="489" t="s">
        <v>385</v>
      </c>
      <c r="F439" s="488"/>
      <c r="G439" s="492"/>
      <c r="H439" s="490" t="s">
        <v>385</v>
      </c>
      <c r="I439" s="489" t="s">
        <v>385</v>
      </c>
      <c r="J439" s="483">
        <v>0.3</v>
      </c>
      <c r="K439" s="484">
        <v>0.35</v>
      </c>
      <c r="L439" s="485">
        <v>0.35</v>
      </c>
      <c r="M439" s="486"/>
    </row>
    <row r="440" spans="1:13" ht="15" thickBot="1">
      <c r="A440" s="1026"/>
      <c r="B440" s="576"/>
      <c r="C440" s="576"/>
      <c r="D440" s="498"/>
      <c r="E440" s="499"/>
      <c r="F440" s="498"/>
      <c r="G440" s="499"/>
      <c r="H440" s="500"/>
      <c r="I440" s="512" t="s">
        <v>386</v>
      </c>
      <c r="J440" s="513">
        <f>J438+J439</f>
        <v>0.3</v>
      </c>
      <c r="K440" s="503">
        <f>K438+K439</f>
        <v>0.35</v>
      </c>
      <c r="L440" s="514">
        <f>L438+L439</f>
        <v>0.35</v>
      </c>
      <c r="M440" s="505">
        <v>0.3</v>
      </c>
    </row>
    <row r="441" spans="1:13">
      <c r="A441" s="1024">
        <v>372</v>
      </c>
      <c r="B441" s="612" t="s">
        <v>16</v>
      </c>
      <c r="C441" s="644"/>
      <c r="D441" s="474">
        <v>47.6</v>
      </c>
      <c r="E441" s="517" t="s">
        <v>384</v>
      </c>
      <c r="F441" s="474"/>
      <c r="G441" s="475"/>
      <c r="H441" s="476">
        <v>49.7</v>
      </c>
      <c r="I441" s="477">
        <v>65</v>
      </c>
      <c r="J441" s="507">
        <v>0</v>
      </c>
      <c r="K441" s="508">
        <v>0</v>
      </c>
      <c r="L441" s="509">
        <v>0</v>
      </c>
      <c r="M441" s="481"/>
    </row>
    <row r="442" spans="1:13">
      <c r="A442" s="1025"/>
      <c r="B442" s="614" t="s">
        <v>17</v>
      </c>
      <c r="C442" s="491"/>
      <c r="D442" s="488" t="s">
        <v>385</v>
      </c>
      <c r="E442" s="489" t="s">
        <v>385</v>
      </c>
      <c r="F442" s="488"/>
      <c r="G442" s="492"/>
      <c r="H442" s="490" t="s">
        <v>385</v>
      </c>
      <c r="I442" s="489" t="s">
        <v>385</v>
      </c>
      <c r="J442" s="483">
        <v>0</v>
      </c>
      <c r="K442" s="484">
        <v>0</v>
      </c>
      <c r="L442" s="485">
        <v>0</v>
      </c>
      <c r="M442" s="486"/>
    </row>
    <row r="443" spans="1:13" ht="15" thickBot="1">
      <c r="A443" s="1026"/>
      <c r="B443" s="576"/>
      <c r="C443" s="576"/>
      <c r="D443" s="498"/>
      <c r="E443" s="499"/>
      <c r="F443" s="498"/>
      <c r="G443" s="499"/>
      <c r="H443" s="500"/>
      <c r="I443" s="512" t="s">
        <v>386</v>
      </c>
      <c r="J443" s="502">
        <f>J441+J442</f>
        <v>0</v>
      </c>
      <c r="K443" s="503">
        <f>K441+K442</f>
        <v>0</v>
      </c>
      <c r="L443" s="514">
        <f>L441+L442</f>
        <v>0</v>
      </c>
      <c r="M443" s="505">
        <v>0.1</v>
      </c>
    </row>
    <row r="444" spans="1:13">
      <c r="A444" s="1024">
        <v>387</v>
      </c>
      <c r="B444" s="1078" t="s">
        <v>383</v>
      </c>
      <c r="C444" s="515">
        <v>8</v>
      </c>
      <c r="D444" s="516">
        <v>47.6</v>
      </c>
      <c r="E444" s="517" t="s">
        <v>384</v>
      </c>
      <c r="F444" s="516"/>
      <c r="G444" s="517"/>
      <c r="H444" s="518">
        <v>49.7</v>
      </c>
      <c r="I444" s="519">
        <v>80</v>
      </c>
      <c r="J444" s="507">
        <v>0.1</v>
      </c>
      <c r="K444" s="508">
        <v>0.1</v>
      </c>
      <c r="L444" s="509">
        <v>0.1</v>
      </c>
      <c r="M444" s="481"/>
    </row>
    <row r="445" spans="1:13">
      <c r="A445" s="1025"/>
      <c r="B445" s="1079"/>
      <c r="C445" s="487">
        <v>15</v>
      </c>
      <c r="D445" s="488" t="s">
        <v>385</v>
      </c>
      <c r="E445" s="489" t="s">
        <v>385</v>
      </c>
      <c r="F445" s="488"/>
      <c r="G445" s="492"/>
      <c r="H445" s="490" t="s">
        <v>385</v>
      </c>
      <c r="I445" s="489" t="s">
        <v>385</v>
      </c>
      <c r="J445" s="483">
        <v>0.6</v>
      </c>
      <c r="K445" s="484">
        <v>1.2</v>
      </c>
      <c r="L445" s="485">
        <v>1.1000000000000001</v>
      </c>
      <c r="M445" s="486"/>
    </row>
    <row r="446" spans="1:13">
      <c r="A446" s="1025"/>
      <c r="B446" s="1079"/>
      <c r="C446" s="487">
        <v>16</v>
      </c>
      <c r="D446" s="488" t="s">
        <v>385</v>
      </c>
      <c r="E446" s="489" t="s">
        <v>385</v>
      </c>
      <c r="F446" s="488"/>
      <c r="G446" s="492"/>
      <c r="H446" s="490" t="s">
        <v>385</v>
      </c>
      <c r="I446" s="489" t="s">
        <v>385</v>
      </c>
      <c r="J446" s="483">
        <v>0.3</v>
      </c>
      <c r="K446" s="484">
        <v>0.5</v>
      </c>
      <c r="L446" s="485">
        <v>0.6</v>
      </c>
      <c r="M446" s="486"/>
    </row>
    <row r="447" spans="1:13">
      <c r="A447" s="1025"/>
      <c r="B447" s="1079"/>
      <c r="C447" s="487">
        <v>17</v>
      </c>
      <c r="D447" s="488" t="s">
        <v>385</v>
      </c>
      <c r="E447" s="489" t="s">
        <v>385</v>
      </c>
      <c r="F447" s="488"/>
      <c r="G447" s="492"/>
      <c r="H447" s="490" t="s">
        <v>385</v>
      </c>
      <c r="I447" s="489" t="s">
        <v>385</v>
      </c>
      <c r="J447" s="483">
        <v>0.3</v>
      </c>
      <c r="K447" s="484">
        <v>0.4</v>
      </c>
      <c r="L447" s="485">
        <v>0.6</v>
      </c>
      <c r="M447" s="486"/>
    </row>
    <row r="448" spans="1:13">
      <c r="A448" s="1025"/>
      <c r="B448" s="1079"/>
      <c r="C448" s="487">
        <v>18</v>
      </c>
      <c r="D448" s="488" t="s">
        <v>385</v>
      </c>
      <c r="E448" s="489" t="s">
        <v>385</v>
      </c>
      <c r="F448" s="488"/>
      <c r="G448" s="492"/>
      <c r="H448" s="490" t="s">
        <v>385</v>
      </c>
      <c r="I448" s="489" t="s">
        <v>385</v>
      </c>
      <c r="J448" s="483">
        <v>0.6</v>
      </c>
      <c r="K448" s="484">
        <v>0.8</v>
      </c>
      <c r="L448" s="485">
        <v>1.2</v>
      </c>
      <c r="M448" s="486"/>
    </row>
    <row r="449" spans="1:13">
      <c r="A449" s="1025"/>
      <c r="B449" s="1079"/>
      <c r="C449" s="491"/>
      <c r="D449" s="488"/>
      <c r="E449" s="492"/>
      <c r="F449" s="488"/>
      <c r="G449" s="492"/>
      <c r="H449" s="490"/>
      <c r="I449" s="520" t="s">
        <v>386</v>
      </c>
      <c r="J449" s="494">
        <f>SUM(J444:J448)</f>
        <v>1.9</v>
      </c>
      <c r="K449" s="495">
        <f>SUM(K444:K448)</f>
        <v>3</v>
      </c>
      <c r="L449" s="753">
        <f>SUM(L444:L448)</f>
        <v>3.6000000000000005</v>
      </c>
      <c r="M449" s="486">
        <v>4</v>
      </c>
    </row>
    <row r="450" spans="1:13" ht="15" thickBot="1">
      <c r="A450" s="1026"/>
      <c r="B450" s="1086"/>
      <c r="C450" s="497"/>
      <c r="D450" s="498"/>
      <c r="E450" s="499"/>
      <c r="F450" s="498"/>
      <c r="G450" s="499"/>
      <c r="H450" s="500"/>
      <c r="I450" s="512" t="s">
        <v>387</v>
      </c>
      <c r="J450" s="502">
        <v>3.29</v>
      </c>
      <c r="K450" s="503">
        <v>4.7</v>
      </c>
      <c r="L450" s="504">
        <v>5.7</v>
      </c>
      <c r="M450" s="505"/>
    </row>
    <row r="451" spans="1:13">
      <c r="A451" s="1024">
        <v>388</v>
      </c>
      <c r="B451" s="1027" t="s">
        <v>416</v>
      </c>
      <c r="C451" s="515">
        <v>8</v>
      </c>
      <c r="D451" s="1034" t="s">
        <v>396</v>
      </c>
      <c r="E451" s="1035"/>
      <c r="F451" s="516">
        <v>49</v>
      </c>
      <c r="G451" s="517">
        <v>30</v>
      </c>
      <c r="H451" s="518">
        <v>49.7</v>
      </c>
      <c r="I451" s="519">
        <v>60</v>
      </c>
      <c r="J451" s="507">
        <v>0.12</v>
      </c>
      <c r="K451" s="508">
        <v>0.42</v>
      </c>
      <c r="L451" s="509">
        <v>0.13</v>
      </c>
      <c r="M451" s="481"/>
    </row>
    <row r="452" spans="1:13">
      <c r="A452" s="1025"/>
      <c r="B452" s="1028"/>
      <c r="C452" s="487">
        <v>9</v>
      </c>
      <c r="D452" s="1047"/>
      <c r="E452" s="1048"/>
      <c r="F452" s="488" t="s">
        <v>385</v>
      </c>
      <c r="G452" s="489" t="s">
        <v>385</v>
      </c>
      <c r="H452" s="490" t="s">
        <v>385</v>
      </c>
      <c r="I452" s="489" t="s">
        <v>385</v>
      </c>
      <c r="J452" s="483">
        <v>0.21</v>
      </c>
      <c r="K452" s="484">
        <v>0.44</v>
      </c>
      <c r="L452" s="485">
        <v>0.26</v>
      </c>
      <c r="M452" s="486"/>
    </row>
    <row r="453" spans="1:13">
      <c r="A453" s="1025"/>
      <c r="B453" s="1028"/>
      <c r="C453" s="487">
        <v>30</v>
      </c>
      <c r="D453" s="1047"/>
      <c r="E453" s="1048"/>
      <c r="F453" s="488" t="s">
        <v>385</v>
      </c>
      <c r="G453" s="489" t="s">
        <v>385</v>
      </c>
      <c r="H453" s="490" t="s">
        <v>385</v>
      </c>
      <c r="I453" s="489" t="s">
        <v>385</v>
      </c>
      <c r="J453" s="483">
        <v>7.0000000000000007E-2</v>
      </c>
      <c r="K453" s="484">
        <v>0.08</v>
      </c>
      <c r="L453" s="485">
        <v>7.0000000000000007E-2</v>
      </c>
      <c r="M453" s="486"/>
    </row>
    <row r="454" spans="1:13">
      <c r="A454" s="1025"/>
      <c r="B454" s="1028"/>
      <c r="C454" s="487">
        <v>33</v>
      </c>
      <c r="D454" s="1047"/>
      <c r="E454" s="1048"/>
      <c r="F454" s="488" t="s">
        <v>385</v>
      </c>
      <c r="G454" s="489" t="s">
        <v>385</v>
      </c>
      <c r="H454" s="490" t="s">
        <v>385</v>
      </c>
      <c r="I454" s="489" t="s">
        <v>385</v>
      </c>
      <c r="J454" s="483">
        <v>0</v>
      </c>
      <c r="K454" s="484">
        <v>0</v>
      </c>
      <c r="L454" s="485">
        <v>0</v>
      </c>
      <c r="M454" s="486"/>
    </row>
    <row r="455" spans="1:13">
      <c r="A455" s="1025"/>
      <c r="B455" s="1028"/>
      <c r="C455" s="491"/>
      <c r="D455" s="1047"/>
      <c r="E455" s="1048"/>
      <c r="F455" s="488"/>
      <c r="G455" s="492"/>
      <c r="H455" s="490"/>
      <c r="I455" s="520" t="s">
        <v>386</v>
      </c>
      <c r="J455" s="494">
        <f>SUM(J451:J454)</f>
        <v>0.39999999999999997</v>
      </c>
      <c r="K455" s="495">
        <f>SUM(K451:K454)</f>
        <v>0.94</v>
      </c>
      <c r="L455" s="753">
        <f>SUM(L451:L454)</f>
        <v>0.46</v>
      </c>
      <c r="M455" s="486">
        <v>2.5</v>
      </c>
    </row>
    <row r="456" spans="1:13" ht="15" thickBot="1">
      <c r="A456" s="1026"/>
      <c r="B456" s="1029"/>
      <c r="C456" s="497"/>
      <c r="D456" s="1049"/>
      <c r="E456" s="1050"/>
      <c r="F456" s="522"/>
      <c r="G456" s="523"/>
      <c r="H456" s="524"/>
      <c r="I456" s="525" t="s">
        <v>387</v>
      </c>
      <c r="J456" s="502">
        <v>0.91</v>
      </c>
      <c r="K456" s="503">
        <v>1.73</v>
      </c>
      <c r="L456" s="504">
        <v>1.02</v>
      </c>
      <c r="M456" s="505"/>
    </row>
    <row r="457" spans="1:13">
      <c r="A457" s="1024">
        <v>389</v>
      </c>
      <c r="B457" s="1027" t="s">
        <v>383</v>
      </c>
      <c r="C457" s="515">
        <v>10</v>
      </c>
      <c r="D457" s="516">
        <v>47.6</v>
      </c>
      <c r="E457" s="517" t="s">
        <v>384</v>
      </c>
      <c r="F457" s="516"/>
      <c r="G457" s="517"/>
      <c r="H457" s="518">
        <v>49.7</v>
      </c>
      <c r="I457" s="519">
        <v>80</v>
      </c>
      <c r="J457" s="507">
        <v>0.14000000000000001</v>
      </c>
      <c r="K457" s="508">
        <v>0.27</v>
      </c>
      <c r="L457" s="509">
        <v>0.13</v>
      </c>
      <c r="M457" s="481"/>
    </row>
    <row r="458" spans="1:13">
      <c r="A458" s="1025"/>
      <c r="B458" s="1028"/>
      <c r="C458" s="487">
        <v>17</v>
      </c>
      <c r="D458" s="488" t="s">
        <v>385</v>
      </c>
      <c r="E458" s="489" t="s">
        <v>385</v>
      </c>
      <c r="F458" s="488"/>
      <c r="G458" s="492"/>
      <c r="H458" s="490" t="s">
        <v>385</v>
      </c>
      <c r="I458" s="489" t="s">
        <v>385</v>
      </c>
      <c r="J458" s="483">
        <v>0</v>
      </c>
      <c r="K458" s="484">
        <v>0</v>
      </c>
      <c r="L458" s="485">
        <v>0</v>
      </c>
      <c r="M458" s="486"/>
    </row>
    <row r="459" spans="1:13">
      <c r="A459" s="1025"/>
      <c r="B459" s="1028"/>
      <c r="C459" s="487">
        <v>35</v>
      </c>
      <c r="D459" s="488" t="s">
        <v>385</v>
      </c>
      <c r="E459" s="489" t="s">
        <v>385</v>
      </c>
      <c r="F459" s="488"/>
      <c r="G459" s="492"/>
      <c r="H459" s="490" t="s">
        <v>385</v>
      </c>
      <c r="I459" s="489" t="s">
        <v>385</v>
      </c>
      <c r="J459" s="483">
        <v>0.92</v>
      </c>
      <c r="K459" s="484">
        <v>1.57</v>
      </c>
      <c r="L459" s="485">
        <v>1.96</v>
      </c>
      <c r="M459" s="486"/>
    </row>
    <row r="460" spans="1:13">
      <c r="A460" s="1025"/>
      <c r="B460" s="1028"/>
      <c r="C460" s="487">
        <v>43</v>
      </c>
      <c r="D460" s="488" t="s">
        <v>385</v>
      </c>
      <c r="E460" s="489" t="s">
        <v>385</v>
      </c>
      <c r="F460" s="488"/>
      <c r="G460" s="492"/>
      <c r="H460" s="490" t="s">
        <v>385</v>
      </c>
      <c r="I460" s="489" t="s">
        <v>385</v>
      </c>
      <c r="J460" s="483">
        <v>0.61</v>
      </c>
      <c r="K460" s="484">
        <v>0.93</v>
      </c>
      <c r="L460" s="485">
        <v>1.28</v>
      </c>
      <c r="M460" s="486"/>
    </row>
    <row r="461" spans="1:13">
      <c r="A461" s="1025"/>
      <c r="B461" s="1028"/>
      <c r="C461" s="491"/>
      <c r="D461" s="488"/>
      <c r="E461" s="492"/>
      <c r="F461" s="488"/>
      <c r="G461" s="492"/>
      <c r="H461" s="490"/>
      <c r="I461" s="520" t="s">
        <v>386</v>
      </c>
      <c r="J461" s="494">
        <f>SUM(J457:J460)</f>
        <v>1.67</v>
      </c>
      <c r="K461" s="495">
        <f>SUM(K457:K460)</f>
        <v>2.77</v>
      </c>
      <c r="L461" s="753">
        <f>SUM(L457:L460)</f>
        <v>3.37</v>
      </c>
      <c r="M461" s="486">
        <v>4</v>
      </c>
    </row>
    <row r="462" spans="1:13" ht="15" thickBot="1">
      <c r="A462" s="1026"/>
      <c r="B462" s="1029"/>
      <c r="C462" s="497"/>
      <c r="D462" s="498"/>
      <c r="E462" s="499"/>
      <c r="F462" s="498"/>
      <c r="G462" s="499"/>
      <c r="H462" s="500"/>
      <c r="I462" s="512" t="s">
        <v>387</v>
      </c>
      <c r="J462" s="502">
        <v>2.15</v>
      </c>
      <c r="K462" s="503">
        <v>3.97</v>
      </c>
      <c r="L462" s="504">
        <v>3.78</v>
      </c>
      <c r="M462" s="505"/>
    </row>
    <row r="463" spans="1:13">
      <c r="A463" s="1024">
        <v>394</v>
      </c>
      <c r="B463" s="612" t="s">
        <v>16</v>
      </c>
      <c r="C463" s="644"/>
      <c r="D463" s="1034" t="s">
        <v>396</v>
      </c>
      <c r="E463" s="1035"/>
      <c r="F463" s="516">
        <v>49</v>
      </c>
      <c r="G463" s="517">
        <v>30</v>
      </c>
      <c r="H463" s="518">
        <v>49.7</v>
      </c>
      <c r="I463" s="662">
        <v>80</v>
      </c>
      <c r="J463" s="507">
        <v>0</v>
      </c>
      <c r="K463" s="508">
        <v>0</v>
      </c>
      <c r="L463" s="509">
        <v>0</v>
      </c>
      <c r="M463" s="663"/>
    </row>
    <row r="464" spans="1:13">
      <c r="A464" s="1025"/>
      <c r="B464" s="614" t="s">
        <v>17</v>
      </c>
      <c r="C464" s="491"/>
      <c r="D464" s="1047"/>
      <c r="E464" s="1048"/>
      <c r="F464" s="488" t="s">
        <v>385</v>
      </c>
      <c r="G464" s="552" t="s">
        <v>385</v>
      </c>
      <c r="H464" s="490" t="s">
        <v>385</v>
      </c>
      <c r="I464" s="552" t="s">
        <v>385</v>
      </c>
      <c r="J464" s="483">
        <v>0.27</v>
      </c>
      <c r="K464" s="484">
        <v>0.36</v>
      </c>
      <c r="L464" s="485">
        <v>0.35</v>
      </c>
      <c r="M464" s="664"/>
    </row>
    <row r="465" spans="1:13" ht="15" thickBot="1">
      <c r="A465" s="1026"/>
      <c r="B465" s="497"/>
      <c r="C465" s="497"/>
      <c r="D465" s="1049"/>
      <c r="E465" s="1050"/>
      <c r="F465" s="498"/>
      <c r="G465" s="499"/>
      <c r="H465" s="500"/>
      <c r="I465" s="565" t="s">
        <v>386</v>
      </c>
      <c r="J465" s="502">
        <f>J463+J464</f>
        <v>0.27</v>
      </c>
      <c r="K465" s="503">
        <f>K463+K464</f>
        <v>0.36</v>
      </c>
      <c r="L465" s="514">
        <v>0.36</v>
      </c>
      <c r="M465" s="665">
        <v>0.5</v>
      </c>
    </row>
    <row r="466" spans="1:13">
      <c r="A466" s="1071">
        <v>400</v>
      </c>
      <c r="B466" s="1027" t="s">
        <v>416</v>
      </c>
      <c r="C466" s="515">
        <v>13</v>
      </c>
      <c r="D466" s="666">
        <v>46.8</v>
      </c>
      <c r="E466" s="517" t="s">
        <v>384</v>
      </c>
      <c r="F466" s="666">
        <v>48.6</v>
      </c>
      <c r="G466" s="667">
        <v>65</v>
      </c>
      <c r="H466" s="651">
        <v>49.4</v>
      </c>
      <c r="I466" s="652">
        <v>10</v>
      </c>
      <c r="J466" s="620">
        <v>0.74</v>
      </c>
      <c r="K466" s="621">
        <v>1.04</v>
      </c>
      <c r="L466" s="750">
        <v>1.44</v>
      </c>
      <c r="M466" s="663"/>
    </row>
    <row r="467" spans="1:13">
      <c r="A467" s="1072"/>
      <c r="B467" s="1028"/>
      <c r="C467" s="487">
        <v>20</v>
      </c>
      <c r="D467" s="488" t="s">
        <v>385</v>
      </c>
      <c r="E467" s="489" t="s">
        <v>385</v>
      </c>
      <c r="F467" s="488" t="s">
        <v>385</v>
      </c>
      <c r="G467" s="489" t="s">
        <v>385</v>
      </c>
      <c r="H467" s="490" t="s">
        <v>385</v>
      </c>
      <c r="I467" s="489" t="s">
        <v>385</v>
      </c>
      <c r="J467" s="591">
        <v>1.1499999999999999</v>
      </c>
      <c r="K467" s="592">
        <v>1.6</v>
      </c>
      <c r="L467" s="697">
        <v>2.0299999999999998</v>
      </c>
      <c r="M467" s="486"/>
    </row>
    <row r="468" spans="1:13">
      <c r="A468" s="1072"/>
      <c r="B468" s="1028"/>
      <c r="C468" s="491"/>
      <c r="D468" s="668"/>
      <c r="E468" s="669"/>
      <c r="F468" s="668"/>
      <c r="G468" s="669"/>
      <c r="H468" s="655"/>
      <c r="I468" s="493" t="s">
        <v>386</v>
      </c>
      <c r="J468" s="494">
        <f>SUM(J466:J467)</f>
        <v>1.89</v>
      </c>
      <c r="K468" s="495">
        <f>SUM(K466:K467)</f>
        <v>2.64</v>
      </c>
      <c r="L468" s="753">
        <f>SUM(L466:L467)</f>
        <v>3.4699999999999998</v>
      </c>
      <c r="M468" s="486">
        <v>4</v>
      </c>
    </row>
    <row r="469" spans="1:13" ht="15" thickBot="1">
      <c r="A469" s="1073"/>
      <c r="B469" s="1029"/>
      <c r="C469" s="497"/>
      <c r="D469" s="670"/>
      <c r="E469" s="671"/>
      <c r="F469" s="670"/>
      <c r="G469" s="671"/>
      <c r="H469" s="672"/>
      <c r="I469" s="501" t="s">
        <v>387</v>
      </c>
      <c r="J469" s="502">
        <v>3.93</v>
      </c>
      <c r="K469" s="503">
        <v>4.76</v>
      </c>
      <c r="L469" s="504">
        <v>5.64</v>
      </c>
      <c r="M469" s="505"/>
    </row>
    <row r="470" spans="1:13">
      <c r="A470" s="1024">
        <v>408</v>
      </c>
      <c r="B470" s="612" t="s">
        <v>16</v>
      </c>
      <c r="C470" s="644"/>
      <c r="D470" s="516">
        <v>48</v>
      </c>
      <c r="E470" s="517" t="s">
        <v>384</v>
      </c>
      <c r="F470" s="516">
        <v>48.8</v>
      </c>
      <c r="G470" s="517">
        <v>30</v>
      </c>
      <c r="H470" s="518">
        <v>49.7</v>
      </c>
      <c r="I470" s="662">
        <v>80</v>
      </c>
      <c r="J470" s="507">
        <v>0</v>
      </c>
      <c r="K470" s="508">
        <v>0</v>
      </c>
      <c r="L470" s="528">
        <v>0</v>
      </c>
      <c r="M470" s="663"/>
    </row>
    <row r="471" spans="1:13">
      <c r="A471" s="1025"/>
      <c r="B471" s="614" t="s">
        <v>17</v>
      </c>
      <c r="C471" s="491"/>
      <c r="D471" s="488" t="s">
        <v>385</v>
      </c>
      <c r="E471" s="489" t="s">
        <v>385</v>
      </c>
      <c r="F471" s="488" t="s">
        <v>385</v>
      </c>
      <c r="G471" s="489" t="s">
        <v>385</v>
      </c>
      <c r="H471" s="490" t="s">
        <v>385</v>
      </c>
      <c r="I471" s="552" t="s">
        <v>385</v>
      </c>
      <c r="J471" s="483">
        <v>0.13</v>
      </c>
      <c r="K471" s="484">
        <v>0.18</v>
      </c>
      <c r="L471" s="530">
        <v>0.17</v>
      </c>
      <c r="M471" s="664">
        <v>3</v>
      </c>
    </row>
    <row r="472" spans="1:13" ht="15" thickBot="1">
      <c r="A472" s="1026"/>
      <c r="B472" s="497"/>
      <c r="C472" s="497"/>
      <c r="D472" s="498"/>
      <c r="E472" s="499"/>
      <c r="F472" s="498"/>
      <c r="G472" s="499"/>
      <c r="H472" s="500"/>
      <c r="I472" s="565" t="s">
        <v>386</v>
      </c>
      <c r="J472" s="502">
        <f>J470+J471</f>
        <v>0.13</v>
      </c>
      <c r="K472" s="503">
        <f>K470+K471</f>
        <v>0.18</v>
      </c>
      <c r="L472" s="514">
        <f>L470+L471</f>
        <v>0.17</v>
      </c>
      <c r="M472" s="665"/>
    </row>
    <row r="473" spans="1:13">
      <c r="A473" s="1071">
        <v>417</v>
      </c>
      <c r="B473" s="1027" t="s">
        <v>383</v>
      </c>
      <c r="C473" s="515">
        <v>3</v>
      </c>
      <c r="D473" s="1034" t="s">
        <v>396</v>
      </c>
      <c r="E473" s="1035"/>
      <c r="F473" s="666">
        <v>49</v>
      </c>
      <c r="G473" s="667">
        <v>40</v>
      </c>
      <c r="H473" s="651">
        <v>49.7</v>
      </c>
      <c r="I473" s="652">
        <v>65</v>
      </c>
      <c r="J473" s="620">
        <v>0</v>
      </c>
      <c r="K473" s="621">
        <v>0</v>
      </c>
      <c r="L473" s="750">
        <v>0</v>
      </c>
      <c r="M473" s="663"/>
    </row>
    <row r="474" spans="1:13">
      <c r="A474" s="1072"/>
      <c r="B474" s="1028"/>
      <c r="C474" s="487">
        <v>4</v>
      </c>
      <c r="D474" s="1047"/>
      <c r="E474" s="1048"/>
      <c r="F474" s="488" t="s">
        <v>385</v>
      </c>
      <c r="G474" s="489" t="s">
        <v>385</v>
      </c>
      <c r="H474" s="490" t="s">
        <v>385</v>
      </c>
      <c r="I474" s="489" t="s">
        <v>385</v>
      </c>
      <c r="J474" s="591">
        <v>0</v>
      </c>
      <c r="K474" s="592">
        <v>0</v>
      </c>
      <c r="L474" s="697">
        <v>0</v>
      </c>
      <c r="M474" s="664"/>
    </row>
    <row r="475" spans="1:13">
      <c r="A475" s="1072"/>
      <c r="B475" s="1028"/>
      <c r="C475" s="487">
        <v>7</v>
      </c>
      <c r="D475" s="1047"/>
      <c r="E475" s="1048"/>
      <c r="F475" s="488" t="s">
        <v>385</v>
      </c>
      <c r="G475" s="489" t="s">
        <v>385</v>
      </c>
      <c r="H475" s="490" t="s">
        <v>385</v>
      </c>
      <c r="I475" s="489" t="s">
        <v>385</v>
      </c>
      <c r="J475" s="591">
        <v>0</v>
      </c>
      <c r="K475" s="592">
        <v>0</v>
      </c>
      <c r="L475" s="697">
        <v>0</v>
      </c>
      <c r="M475" s="664"/>
    </row>
    <row r="476" spans="1:13">
      <c r="A476" s="1072"/>
      <c r="B476" s="1028"/>
      <c r="C476" s="487">
        <v>8</v>
      </c>
      <c r="D476" s="1047"/>
      <c r="E476" s="1048"/>
      <c r="F476" s="488" t="s">
        <v>385</v>
      </c>
      <c r="G476" s="489" t="s">
        <v>385</v>
      </c>
      <c r="H476" s="490" t="s">
        <v>385</v>
      </c>
      <c r="I476" s="489" t="s">
        <v>385</v>
      </c>
      <c r="J476" s="591">
        <v>0</v>
      </c>
      <c r="K476" s="592">
        <v>0.42</v>
      </c>
      <c r="L476" s="697">
        <v>0.45</v>
      </c>
      <c r="M476" s="486"/>
    </row>
    <row r="477" spans="1:13">
      <c r="A477" s="1072"/>
      <c r="B477" s="1028"/>
      <c r="C477" s="491"/>
      <c r="D477" s="1047"/>
      <c r="E477" s="1048"/>
      <c r="F477" s="668"/>
      <c r="G477" s="669"/>
      <c r="H477" s="655"/>
      <c r="I477" s="493" t="s">
        <v>386</v>
      </c>
      <c r="J477" s="494">
        <f>SUM(J473:J476)</f>
        <v>0</v>
      </c>
      <c r="K477" s="495">
        <f>SUM(K473:K476)</f>
        <v>0.42</v>
      </c>
      <c r="L477" s="753">
        <f>SUM(L473:L476)</f>
        <v>0.45</v>
      </c>
      <c r="M477" s="486">
        <v>3</v>
      </c>
    </row>
    <row r="478" spans="1:13" ht="15" thickBot="1">
      <c r="A478" s="1073"/>
      <c r="B478" s="1029"/>
      <c r="C478" s="497"/>
      <c r="D478" s="1049"/>
      <c r="E478" s="1050"/>
      <c r="F478" s="670"/>
      <c r="G478" s="671"/>
      <c r="H478" s="672"/>
      <c r="I478" s="501" t="s">
        <v>387</v>
      </c>
      <c r="J478" s="502">
        <v>0.02</v>
      </c>
      <c r="K478" s="503">
        <v>0.44</v>
      </c>
      <c r="L478" s="504">
        <v>0.47</v>
      </c>
      <c r="M478" s="505"/>
    </row>
    <row r="479" spans="1:13">
      <c r="A479" s="1024">
        <v>419</v>
      </c>
      <c r="B479" s="1078" t="s">
        <v>417</v>
      </c>
      <c r="C479" s="673" t="s">
        <v>418</v>
      </c>
      <c r="D479" s="1080" t="s">
        <v>396</v>
      </c>
      <c r="E479" s="1081"/>
      <c r="F479" s="674">
        <v>49</v>
      </c>
      <c r="G479" s="667">
        <v>5</v>
      </c>
      <c r="H479" s="651">
        <v>49.8</v>
      </c>
      <c r="I479" s="652">
        <v>110</v>
      </c>
      <c r="J479" s="620">
        <v>0.35</v>
      </c>
      <c r="K479" s="621">
        <v>0.75</v>
      </c>
      <c r="L479" s="750">
        <v>0.75</v>
      </c>
      <c r="M479" s="481"/>
    </row>
    <row r="480" spans="1:13">
      <c r="A480" s="1025"/>
      <c r="B480" s="1079"/>
      <c r="C480" s="675" t="s">
        <v>419</v>
      </c>
      <c r="D480" s="1082"/>
      <c r="E480" s="1083"/>
      <c r="F480" s="488" t="s">
        <v>385</v>
      </c>
      <c r="G480" s="489" t="s">
        <v>385</v>
      </c>
      <c r="H480" s="490" t="s">
        <v>385</v>
      </c>
      <c r="I480" s="489" t="s">
        <v>385</v>
      </c>
      <c r="J480" s="591">
        <v>0.28000000000000003</v>
      </c>
      <c r="K480" s="592">
        <v>0.36</v>
      </c>
      <c r="L480" s="697">
        <v>0.45</v>
      </c>
      <c r="M480" s="486"/>
    </row>
    <row r="481" spans="1:13">
      <c r="A481" s="1025"/>
      <c r="B481" s="1079"/>
      <c r="C481" s="675" t="s">
        <v>420</v>
      </c>
      <c r="D481" s="1084"/>
      <c r="E481" s="1085"/>
      <c r="F481" s="488" t="s">
        <v>385</v>
      </c>
      <c r="G481" s="489" t="s">
        <v>385</v>
      </c>
      <c r="H481" s="490" t="s">
        <v>385</v>
      </c>
      <c r="I481" s="489" t="s">
        <v>385</v>
      </c>
      <c r="J481" s="591">
        <v>0.13</v>
      </c>
      <c r="K481" s="592">
        <v>0.33</v>
      </c>
      <c r="L481" s="697">
        <v>0.28000000000000003</v>
      </c>
      <c r="M481" s="486">
        <v>2.2999999999999998</v>
      </c>
    </row>
    <row r="482" spans="1:13">
      <c r="A482" s="1025"/>
      <c r="B482" s="1028" t="s">
        <v>416</v>
      </c>
      <c r="C482" s="676">
        <v>11</v>
      </c>
      <c r="D482" s="488">
        <v>47.8</v>
      </c>
      <c r="E482" s="492" t="s">
        <v>384</v>
      </c>
      <c r="F482" s="677">
        <v>48.8</v>
      </c>
      <c r="G482" s="717">
        <v>35</v>
      </c>
      <c r="H482" s="678">
        <v>49.7</v>
      </c>
      <c r="I482" s="717">
        <v>40</v>
      </c>
      <c r="J482" s="679">
        <v>0.04</v>
      </c>
      <c r="K482" s="597">
        <v>0.04</v>
      </c>
      <c r="L482" s="898">
        <v>0.08</v>
      </c>
      <c r="M482" s="486"/>
    </row>
    <row r="483" spans="1:13">
      <c r="A483" s="1025"/>
      <c r="B483" s="1028"/>
      <c r="C483" s="676">
        <v>12</v>
      </c>
      <c r="D483" s="668" t="s">
        <v>385</v>
      </c>
      <c r="E483" s="656" t="s">
        <v>385</v>
      </c>
      <c r="F483" s="655" t="s">
        <v>385</v>
      </c>
      <c r="G483" s="656" t="s">
        <v>385</v>
      </c>
      <c r="H483" s="655" t="s">
        <v>385</v>
      </c>
      <c r="I483" s="656" t="s">
        <v>385</v>
      </c>
      <c r="J483" s="679">
        <v>0.15</v>
      </c>
      <c r="K483" s="597">
        <v>0.17</v>
      </c>
      <c r="L483" s="898">
        <v>0.19</v>
      </c>
      <c r="M483" s="680">
        <v>3</v>
      </c>
    </row>
    <row r="484" spans="1:13" ht="15" thickBot="1">
      <c r="A484" s="1026"/>
      <c r="B484" s="1029"/>
      <c r="C484" s="681"/>
      <c r="D484" s="670"/>
      <c r="E484" s="671"/>
      <c r="F484" s="682"/>
      <c r="G484" s="671"/>
      <c r="H484" s="672"/>
      <c r="I484" s="501" t="s">
        <v>386</v>
      </c>
      <c r="J484" s="513">
        <f>J479+J480+J481</f>
        <v>0.76</v>
      </c>
      <c r="K484" s="503">
        <f>K479+K480+K481</f>
        <v>1.44</v>
      </c>
      <c r="L484" s="514">
        <f>L479+L480+L481</f>
        <v>1.48</v>
      </c>
      <c r="M484" s="665"/>
    </row>
    <row r="485" spans="1:13">
      <c r="A485" s="1024">
        <v>303</v>
      </c>
      <c r="B485" s="1027" t="s">
        <v>383</v>
      </c>
      <c r="C485" s="719">
        <v>17</v>
      </c>
      <c r="D485" s="683">
        <v>47.6</v>
      </c>
      <c r="E485" s="517" t="s">
        <v>384</v>
      </c>
      <c r="F485" s="683"/>
      <c r="G485" s="684"/>
      <c r="H485" s="685">
        <v>49.7</v>
      </c>
      <c r="I485" s="686">
        <v>85</v>
      </c>
      <c r="J485" s="687">
        <v>2.5999999999999999E-2</v>
      </c>
      <c r="K485" s="688">
        <v>7.1999999999999995E-2</v>
      </c>
      <c r="L485" s="899">
        <v>9.0999999999999998E-2</v>
      </c>
      <c r="M485" s="663"/>
    </row>
    <row r="486" spans="1:13">
      <c r="A486" s="1025"/>
      <c r="B486" s="1028"/>
      <c r="C486" s="689">
        <v>49</v>
      </c>
      <c r="D486" s="690" t="s">
        <v>385</v>
      </c>
      <c r="E486" s="691" t="s">
        <v>385</v>
      </c>
      <c r="F486" s="690"/>
      <c r="G486" s="691"/>
      <c r="H486" s="655" t="s">
        <v>385</v>
      </c>
      <c r="I486" s="656" t="s">
        <v>385</v>
      </c>
      <c r="J486" s="679">
        <v>0</v>
      </c>
      <c r="K486" s="597">
        <v>0</v>
      </c>
      <c r="L486" s="898">
        <v>0</v>
      </c>
      <c r="M486" s="664"/>
    </row>
    <row r="487" spans="1:13">
      <c r="A487" s="1025"/>
      <c r="B487" s="1028"/>
      <c r="C487" s="689">
        <v>13</v>
      </c>
      <c r="D487" s="690" t="s">
        <v>385</v>
      </c>
      <c r="E487" s="691" t="s">
        <v>385</v>
      </c>
      <c r="F487" s="690"/>
      <c r="G487" s="691"/>
      <c r="H487" s="655" t="s">
        <v>385</v>
      </c>
      <c r="I487" s="656" t="s">
        <v>385</v>
      </c>
      <c r="J487" s="679">
        <v>0.03</v>
      </c>
      <c r="K487" s="597">
        <v>0.03</v>
      </c>
      <c r="L487" s="898">
        <v>0.04</v>
      </c>
      <c r="M487" s="664"/>
    </row>
    <row r="488" spans="1:13">
      <c r="A488" s="1025"/>
      <c r="B488" s="1028"/>
      <c r="C488" s="521"/>
      <c r="D488" s="690"/>
      <c r="E488" s="691"/>
      <c r="F488" s="690"/>
      <c r="G488" s="691"/>
      <c r="H488" s="678"/>
      <c r="I488" s="692" t="s">
        <v>386</v>
      </c>
      <c r="J488" s="637">
        <f>SUM(J485:J487)</f>
        <v>5.5999999999999994E-2</v>
      </c>
      <c r="K488" s="495">
        <f>SUM(K485:K487)</f>
        <v>0.10199999999999999</v>
      </c>
      <c r="L488" s="900">
        <f>SUM(L485:L487)</f>
        <v>0.13100000000000001</v>
      </c>
      <c r="M488" s="664">
        <v>2</v>
      </c>
    </row>
    <row r="489" spans="1:13">
      <c r="A489" s="1025"/>
      <c r="B489" s="1028"/>
      <c r="C489" s="521"/>
      <c r="D489" s="690"/>
      <c r="E489" s="691"/>
      <c r="F489" s="690"/>
      <c r="G489" s="691"/>
      <c r="H489" s="678"/>
      <c r="I489" s="693"/>
      <c r="J489" s="694"/>
      <c r="K489" s="589"/>
      <c r="L489" s="900"/>
      <c r="M489" s="664"/>
    </row>
    <row r="490" spans="1:13" ht="15" thickBot="1">
      <c r="A490" s="1026"/>
      <c r="B490" s="1029"/>
      <c r="C490" s="497"/>
      <c r="D490" s="670"/>
      <c r="E490" s="671"/>
      <c r="F490" s="670"/>
      <c r="G490" s="671"/>
      <c r="H490" s="672"/>
      <c r="I490" s="501"/>
      <c r="J490" s="502"/>
      <c r="K490" s="503"/>
      <c r="L490" s="504"/>
      <c r="M490" s="695"/>
    </row>
    <row r="491" spans="1:13" ht="15" thickBot="1">
      <c r="A491" s="1021" t="s">
        <v>421</v>
      </c>
      <c r="B491" s="1022"/>
      <c r="C491" s="1022"/>
      <c r="D491" s="1022"/>
      <c r="E491" s="1022"/>
      <c r="F491" s="1022"/>
      <c r="G491" s="1022"/>
      <c r="H491" s="1022"/>
      <c r="I491" s="910" t="s">
        <v>386</v>
      </c>
      <c r="J491" s="915">
        <f>J23+J27+J43+J56+J74+J78+J96+J108+J118+J144+J149+J156+J165+J169+J176+J181+J189+J201+J203+J216+J220+J224+J234+J240+J266+J277+J281+J288+J309+J316+J337+J353+J357+J369+J374+J385+J397+J410+J414+J418+J430+J436+J440+J443+J449+J455+J461+J465+J468+J472+J477+J484+J488</f>
        <v>251.61066171363092</v>
      </c>
      <c r="K491" s="911">
        <f t="shared" ref="K491:L491" si="1">K23+K27+K43+K56+K74+K78+K96+K108+K118+K144+K149+K156+K165+K169+K176+K181+K189+K201+K203+K216+K220+K224+K234+K240+K266+K277+K281+K288+K309+K316+K337+K353+K357+K369+K374+K385+K397+K410+K414+K418+K430+K436+K440+K443+K449+K455+K461+K465+K468+K472+K477+K484+K488</f>
        <v>324.9326421753118</v>
      </c>
      <c r="L491" s="915">
        <f t="shared" si="1"/>
        <v>314.14300767737575</v>
      </c>
      <c r="M491" s="912"/>
    </row>
    <row r="492" spans="1:13">
      <c r="A492" s="1024" t="s">
        <v>15</v>
      </c>
      <c r="B492" s="1027" t="s">
        <v>383</v>
      </c>
      <c r="C492" s="515">
        <v>5</v>
      </c>
      <c r="D492" s="726">
        <v>48.2</v>
      </c>
      <c r="E492" s="519" t="s">
        <v>384</v>
      </c>
      <c r="F492" s="726">
        <v>48.7</v>
      </c>
      <c r="G492" s="519">
        <v>35</v>
      </c>
      <c r="H492" s="727">
        <v>49.8</v>
      </c>
      <c r="I492" s="662">
        <v>110</v>
      </c>
      <c r="J492" s="507">
        <v>0</v>
      </c>
      <c r="K492" s="508">
        <v>0</v>
      </c>
      <c r="L492" s="509">
        <v>0</v>
      </c>
      <c r="M492" s="696" t="s">
        <v>422</v>
      </c>
    </row>
    <row r="493" spans="1:13">
      <c r="A493" s="1025"/>
      <c r="B493" s="1028"/>
      <c r="C493" s="487">
        <v>13</v>
      </c>
      <c r="D493" s="488" t="s">
        <v>385</v>
      </c>
      <c r="E493" s="489" t="s">
        <v>385</v>
      </c>
      <c r="F493" s="488" t="s">
        <v>385</v>
      </c>
      <c r="G493" s="489" t="s">
        <v>385</v>
      </c>
      <c r="H493" s="490" t="s">
        <v>385</v>
      </c>
      <c r="I493" s="489" t="s">
        <v>385</v>
      </c>
      <c r="J493" s="593">
        <v>0.12</v>
      </c>
      <c r="K493" s="594">
        <v>0.41299999999999998</v>
      </c>
      <c r="L493" s="626">
        <v>0.11899999999999999</v>
      </c>
      <c r="M493" s="730"/>
    </row>
    <row r="494" spans="1:13">
      <c r="A494" s="1025"/>
      <c r="B494" s="1028"/>
      <c r="C494" s="487">
        <v>17</v>
      </c>
      <c r="D494" s="488" t="s">
        <v>385</v>
      </c>
      <c r="E494" s="489" t="s">
        <v>385</v>
      </c>
      <c r="F494" s="488" t="s">
        <v>385</v>
      </c>
      <c r="G494" s="489" t="s">
        <v>385</v>
      </c>
      <c r="H494" s="490" t="s">
        <v>385</v>
      </c>
      <c r="I494" s="489" t="s">
        <v>385</v>
      </c>
      <c r="J494" s="593">
        <v>2.4700000000000002</v>
      </c>
      <c r="K494" s="594">
        <v>2.68</v>
      </c>
      <c r="L494" s="626">
        <v>2.56</v>
      </c>
      <c r="M494" s="730"/>
    </row>
    <row r="495" spans="1:13">
      <c r="A495" s="1025"/>
      <c r="B495" s="1028"/>
      <c r="C495" s="487">
        <v>26</v>
      </c>
      <c r="D495" s="488" t="s">
        <v>385</v>
      </c>
      <c r="E495" s="489" t="s">
        <v>385</v>
      </c>
      <c r="F495" s="488" t="s">
        <v>385</v>
      </c>
      <c r="G495" s="489" t="s">
        <v>385</v>
      </c>
      <c r="H495" s="490" t="s">
        <v>385</v>
      </c>
      <c r="I495" s="489" t="s">
        <v>385</v>
      </c>
      <c r="J495" s="483">
        <v>0.67400000000000004</v>
      </c>
      <c r="K495" s="484">
        <v>0.749</v>
      </c>
      <c r="L495" s="485">
        <v>0.88</v>
      </c>
      <c r="M495" s="730"/>
    </row>
    <row r="496" spans="1:13">
      <c r="A496" s="1025"/>
      <c r="B496" s="1028"/>
      <c r="C496" s="487">
        <v>38</v>
      </c>
      <c r="D496" s="488" t="s">
        <v>385</v>
      </c>
      <c r="E496" s="489" t="s">
        <v>385</v>
      </c>
      <c r="F496" s="488" t="s">
        <v>385</v>
      </c>
      <c r="G496" s="489" t="s">
        <v>385</v>
      </c>
      <c r="H496" s="490" t="s">
        <v>385</v>
      </c>
      <c r="I496" s="489" t="s">
        <v>385</v>
      </c>
      <c r="J496" s="483">
        <v>0</v>
      </c>
      <c r="K496" s="484">
        <v>0</v>
      </c>
      <c r="L496" s="485">
        <v>0</v>
      </c>
      <c r="M496" s="901" t="s">
        <v>422</v>
      </c>
    </row>
    <row r="497" spans="1:13">
      <c r="A497" s="1025"/>
      <c r="B497" s="1028"/>
      <c r="C497" s="487">
        <v>41</v>
      </c>
      <c r="D497" s="488" t="s">
        <v>385</v>
      </c>
      <c r="E497" s="489" t="s">
        <v>385</v>
      </c>
      <c r="F497" s="488" t="s">
        <v>385</v>
      </c>
      <c r="G497" s="489" t="s">
        <v>385</v>
      </c>
      <c r="H497" s="490" t="s">
        <v>385</v>
      </c>
      <c r="I497" s="489" t="s">
        <v>385</v>
      </c>
      <c r="J497" s="483">
        <v>0.16</v>
      </c>
      <c r="K497" s="484">
        <v>0.45</v>
      </c>
      <c r="L497" s="485">
        <v>0.91</v>
      </c>
      <c r="M497" s="730"/>
    </row>
    <row r="498" spans="1:13">
      <c r="A498" s="1025"/>
      <c r="B498" s="1028"/>
      <c r="C498" s="487">
        <v>49</v>
      </c>
      <c r="D498" s="488" t="s">
        <v>385</v>
      </c>
      <c r="E498" s="489" t="s">
        <v>385</v>
      </c>
      <c r="F498" s="488" t="s">
        <v>385</v>
      </c>
      <c r="G498" s="489" t="s">
        <v>385</v>
      </c>
      <c r="H498" s="490" t="s">
        <v>385</v>
      </c>
      <c r="I498" s="489" t="s">
        <v>385</v>
      </c>
      <c r="J498" s="483">
        <v>0</v>
      </c>
      <c r="K498" s="484">
        <v>0</v>
      </c>
      <c r="L498" s="485">
        <v>0</v>
      </c>
      <c r="M498" s="901" t="s">
        <v>422</v>
      </c>
    </row>
    <row r="499" spans="1:13">
      <c r="A499" s="1025"/>
      <c r="B499" s="1028"/>
      <c r="C499" s="487">
        <v>51</v>
      </c>
      <c r="D499" s="488" t="s">
        <v>385</v>
      </c>
      <c r="E499" s="489" t="s">
        <v>385</v>
      </c>
      <c r="F499" s="488" t="s">
        <v>385</v>
      </c>
      <c r="G499" s="489" t="s">
        <v>385</v>
      </c>
      <c r="H499" s="490" t="s">
        <v>385</v>
      </c>
      <c r="I499" s="489" t="s">
        <v>385</v>
      </c>
      <c r="J499" s="483">
        <v>0</v>
      </c>
      <c r="K499" s="484">
        <v>0</v>
      </c>
      <c r="L499" s="485">
        <v>0</v>
      </c>
      <c r="M499" s="901" t="s">
        <v>422</v>
      </c>
    </row>
    <row r="500" spans="1:13">
      <c r="A500" s="1025"/>
      <c r="B500" s="1028"/>
      <c r="C500" s="643">
        <v>53</v>
      </c>
      <c r="D500" s="488" t="s">
        <v>385</v>
      </c>
      <c r="E500" s="492" t="s">
        <v>385</v>
      </c>
      <c r="F500" s="522" t="s">
        <v>385</v>
      </c>
      <c r="G500" s="599" t="s">
        <v>385</v>
      </c>
      <c r="H500" s="490" t="s">
        <v>385</v>
      </c>
      <c r="I500" s="489" t="s">
        <v>385</v>
      </c>
      <c r="J500" s="731">
        <v>0.128</v>
      </c>
      <c r="K500" s="732">
        <v>0.249</v>
      </c>
      <c r="L500" s="733">
        <v>0.13700000000000001</v>
      </c>
      <c r="M500" s="730">
        <v>10</v>
      </c>
    </row>
    <row r="501" spans="1:13">
      <c r="A501" s="1025"/>
      <c r="B501" s="1028"/>
      <c r="C501" s="643">
        <v>4</v>
      </c>
      <c r="D501" s="474">
        <v>47.2</v>
      </c>
      <c r="E501" s="477" t="s">
        <v>384</v>
      </c>
      <c r="F501" s="488">
        <v>48.7</v>
      </c>
      <c r="G501" s="489">
        <v>40</v>
      </c>
      <c r="H501" s="524">
        <v>49.7</v>
      </c>
      <c r="I501" s="734">
        <v>75</v>
      </c>
      <c r="J501" s="731">
        <v>3.67</v>
      </c>
      <c r="K501" s="732">
        <v>3.63</v>
      </c>
      <c r="L501" s="733">
        <v>3.57</v>
      </c>
      <c r="M501" s="730"/>
    </row>
    <row r="502" spans="1:13">
      <c r="A502" s="1025"/>
      <c r="B502" s="1028"/>
      <c r="C502" s="643">
        <v>45</v>
      </c>
      <c r="D502" s="488" t="s">
        <v>385</v>
      </c>
      <c r="E502" s="489" t="s">
        <v>385</v>
      </c>
      <c r="F502" s="488" t="s">
        <v>385</v>
      </c>
      <c r="G502" s="489" t="s">
        <v>385</v>
      </c>
      <c r="H502" s="490" t="s">
        <v>385</v>
      </c>
      <c r="I502" s="489" t="s">
        <v>385</v>
      </c>
      <c r="J502" s="731">
        <v>1.64</v>
      </c>
      <c r="K502" s="732">
        <v>1.74</v>
      </c>
      <c r="L502" s="733">
        <v>1.575</v>
      </c>
      <c r="M502" s="730">
        <v>7</v>
      </c>
    </row>
    <row r="503" spans="1:13">
      <c r="A503" s="1025"/>
      <c r="B503" s="1028"/>
      <c r="C503" s="487"/>
      <c r="D503" s="488"/>
      <c r="E503" s="489"/>
      <c r="F503" s="488"/>
      <c r="G503" s="489"/>
      <c r="H503" s="490"/>
      <c r="I503" s="547" t="s">
        <v>386</v>
      </c>
      <c r="J503" s="637">
        <f>SUM(J492:J502)</f>
        <v>8.8620000000000001</v>
      </c>
      <c r="K503" s="495">
        <f>SUM(K492:K502)</f>
        <v>9.9109999999999996</v>
      </c>
      <c r="L503" s="735">
        <f>SUM(L492:L502)</f>
        <v>9.7509999999999994</v>
      </c>
      <c r="M503" s="730"/>
    </row>
    <row r="504" spans="1:13" ht="15" thickBot="1">
      <c r="A504" s="1026"/>
      <c r="B504" s="1029"/>
      <c r="C504" s="497"/>
      <c r="D504" s="736"/>
      <c r="E504" s="512"/>
      <c r="F504" s="736"/>
      <c r="G504" s="512"/>
      <c r="H504" s="737"/>
      <c r="I504" s="565" t="s">
        <v>423</v>
      </c>
      <c r="J504" s="502">
        <v>24.7</v>
      </c>
      <c r="K504" s="503">
        <v>23</v>
      </c>
      <c r="L504" s="504">
        <v>24</v>
      </c>
      <c r="M504" s="748"/>
    </row>
    <row r="505" spans="1:13">
      <c r="A505" s="1024" t="s">
        <v>27</v>
      </c>
      <c r="B505" s="1053" t="s">
        <v>383</v>
      </c>
      <c r="C505" s="473">
        <v>1</v>
      </c>
      <c r="D505" s="739">
        <v>48.2</v>
      </c>
      <c r="E505" s="477" t="s">
        <v>384</v>
      </c>
      <c r="F505" s="726">
        <v>48.8</v>
      </c>
      <c r="G505" s="519">
        <v>20</v>
      </c>
      <c r="H505" s="740">
        <v>49.7</v>
      </c>
      <c r="I505" s="477">
        <v>55</v>
      </c>
      <c r="J505" s="608">
        <v>0</v>
      </c>
      <c r="K505" s="479">
        <v>0</v>
      </c>
      <c r="L505" s="480">
        <v>0</v>
      </c>
      <c r="M505" s="696" t="s">
        <v>422</v>
      </c>
    </row>
    <row r="506" spans="1:13">
      <c r="A506" s="1025"/>
      <c r="B506" s="1054"/>
      <c r="C506" s="473">
        <v>6</v>
      </c>
      <c r="D506" s="488" t="s">
        <v>385</v>
      </c>
      <c r="E506" s="489" t="s">
        <v>385</v>
      </c>
      <c r="F506" s="741">
        <v>48.8</v>
      </c>
      <c r="G506" s="520">
        <v>35</v>
      </c>
      <c r="H506" s="740">
        <v>49.8</v>
      </c>
      <c r="I506" s="477">
        <v>95</v>
      </c>
      <c r="J506" s="608">
        <v>0</v>
      </c>
      <c r="K506" s="479">
        <v>0</v>
      </c>
      <c r="L506" s="480">
        <v>0</v>
      </c>
      <c r="M506" s="901" t="s">
        <v>422</v>
      </c>
    </row>
    <row r="507" spans="1:13">
      <c r="A507" s="1025"/>
      <c r="B507" s="1054"/>
      <c r="C507" s="473">
        <v>21</v>
      </c>
      <c r="D507" s="488" t="s">
        <v>385</v>
      </c>
      <c r="E507" s="489" t="s">
        <v>385</v>
      </c>
      <c r="F507" s="742">
        <v>48.8</v>
      </c>
      <c r="G507" s="477">
        <v>20</v>
      </c>
      <c r="H507" s="740">
        <v>49.7</v>
      </c>
      <c r="I507" s="477">
        <v>55</v>
      </c>
      <c r="J507" s="608">
        <v>0</v>
      </c>
      <c r="K507" s="479">
        <v>0</v>
      </c>
      <c r="L507" s="480">
        <v>0</v>
      </c>
      <c r="M507" s="730" t="s">
        <v>424</v>
      </c>
    </row>
    <row r="508" spans="1:13">
      <c r="A508" s="1025"/>
      <c r="B508" s="1054"/>
      <c r="C508" s="473">
        <v>22</v>
      </c>
      <c r="D508" s="488" t="s">
        <v>385</v>
      </c>
      <c r="E508" s="489" t="s">
        <v>385</v>
      </c>
      <c r="F508" s="741">
        <v>48.8</v>
      </c>
      <c r="G508" s="520">
        <v>35</v>
      </c>
      <c r="H508" s="740">
        <v>49.8</v>
      </c>
      <c r="I508" s="477">
        <v>95</v>
      </c>
      <c r="J508" s="608">
        <v>10.17</v>
      </c>
      <c r="K508" s="479">
        <v>4.87</v>
      </c>
      <c r="L508" s="480">
        <v>11.4</v>
      </c>
      <c r="M508" s="730"/>
    </row>
    <row r="509" spans="1:13">
      <c r="A509" s="1025"/>
      <c r="B509" s="1054"/>
      <c r="C509" s="473">
        <v>35</v>
      </c>
      <c r="D509" s="488" t="s">
        <v>385</v>
      </c>
      <c r="E509" s="489" t="s">
        <v>385</v>
      </c>
      <c r="F509" s="741">
        <v>48.8</v>
      </c>
      <c r="G509" s="520">
        <v>35</v>
      </c>
      <c r="H509" s="740">
        <v>49.8</v>
      </c>
      <c r="I509" s="477">
        <v>95</v>
      </c>
      <c r="J509" s="608">
        <v>0.03</v>
      </c>
      <c r="K509" s="479">
        <v>0.39</v>
      </c>
      <c r="L509" s="480">
        <v>0.38</v>
      </c>
      <c r="M509" s="730"/>
    </row>
    <row r="510" spans="1:13">
      <c r="A510" s="1025"/>
      <c r="B510" s="1054"/>
      <c r="C510" s="473">
        <v>38</v>
      </c>
      <c r="D510" s="488" t="s">
        <v>385</v>
      </c>
      <c r="E510" s="489" t="s">
        <v>385</v>
      </c>
      <c r="F510" s="741">
        <v>48.8</v>
      </c>
      <c r="G510" s="520">
        <v>35</v>
      </c>
      <c r="H510" s="740">
        <v>49.8</v>
      </c>
      <c r="I510" s="477">
        <v>95</v>
      </c>
      <c r="J510" s="608">
        <v>0</v>
      </c>
      <c r="K510" s="479">
        <v>0</v>
      </c>
      <c r="L510" s="480">
        <v>0</v>
      </c>
      <c r="M510" s="901" t="s">
        <v>422</v>
      </c>
    </row>
    <row r="511" spans="1:13">
      <c r="A511" s="1025"/>
      <c r="B511" s="1054"/>
      <c r="C511" s="487"/>
      <c r="D511" s="551"/>
      <c r="E511" s="552"/>
      <c r="F511" s="741"/>
      <c r="G511" s="520"/>
      <c r="H511" s="743"/>
      <c r="I511" s="520" t="s">
        <v>386</v>
      </c>
      <c r="J511" s="543">
        <f>SUM(J505:J510)</f>
        <v>10.199999999999999</v>
      </c>
      <c r="K511" s="495">
        <f>SUM(K505:K510)</f>
        <v>5.26</v>
      </c>
      <c r="L511" s="753">
        <f>SUM(L505:L510)</f>
        <v>11.780000000000001</v>
      </c>
      <c r="M511" s="730">
        <v>7.5</v>
      </c>
    </row>
    <row r="512" spans="1:13" ht="15" thickBot="1">
      <c r="A512" s="1026"/>
      <c r="B512" s="1077"/>
      <c r="C512" s="521"/>
      <c r="D512" s="744"/>
      <c r="E512" s="745"/>
      <c r="F512" s="736"/>
      <c r="G512" s="512"/>
      <c r="H512" s="746"/>
      <c r="I512" s="525" t="s">
        <v>392</v>
      </c>
      <c r="J512" s="747">
        <v>28</v>
      </c>
      <c r="K512" s="589">
        <v>32</v>
      </c>
      <c r="L512" s="590">
        <v>30</v>
      </c>
      <c r="M512" s="748"/>
    </row>
    <row r="513" spans="1:13">
      <c r="A513" s="1024" t="s">
        <v>42</v>
      </c>
      <c r="B513" s="1053" t="s">
        <v>425</v>
      </c>
      <c r="C513" s="663">
        <v>502</v>
      </c>
      <c r="D513" s="1034" t="s">
        <v>396</v>
      </c>
      <c r="E513" s="1035"/>
      <c r="F513" s="726">
        <v>49</v>
      </c>
      <c r="G513" s="519">
        <v>35</v>
      </c>
      <c r="H513" s="749"/>
      <c r="I513" s="662"/>
      <c r="J513" s="620">
        <v>9.1</v>
      </c>
      <c r="K513" s="621">
        <v>9.4</v>
      </c>
      <c r="L513" s="750">
        <v>9</v>
      </c>
      <c r="M513" s="728"/>
    </row>
    <row r="514" spans="1:13">
      <c r="A514" s="1025"/>
      <c r="B514" s="1054"/>
      <c r="C514" s="664">
        <v>602</v>
      </c>
      <c r="D514" s="1047"/>
      <c r="E514" s="1048"/>
      <c r="F514" s="488" t="s">
        <v>385</v>
      </c>
      <c r="G514" s="489" t="s">
        <v>385</v>
      </c>
      <c r="H514" s="752"/>
      <c r="I514" s="547"/>
      <c r="J514" s="591">
        <v>9.1</v>
      </c>
      <c r="K514" s="592">
        <v>9.1999999999999993</v>
      </c>
      <c r="L514" s="697">
        <v>8.9</v>
      </c>
      <c r="M514" s="730"/>
    </row>
    <row r="515" spans="1:13">
      <c r="A515" s="1025"/>
      <c r="B515" s="1054"/>
      <c r="C515" s="664"/>
      <c r="D515" s="1047"/>
      <c r="E515" s="1048"/>
      <c r="F515" s="741"/>
      <c r="G515" s="520"/>
      <c r="H515" s="752"/>
      <c r="I515" s="547" t="s">
        <v>386</v>
      </c>
      <c r="J515" s="494">
        <f>SUM(J513:J514)</f>
        <v>18.2</v>
      </c>
      <c r="K515" s="495">
        <f t="shared" ref="K515:L515" si="2">SUM(K513:K514)</f>
        <v>18.600000000000001</v>
      </c>
      <c r="L515" s="753">
        <f t="shared" si="2"/>
        <v>17.899999999999999</v>
      </c>
      <c r="M515" s="730">
        <v>16</v>
      </c>
    </row>
    <row r="516" spans="1:13" ht="15" thickBot="1">
      <c r="A516" s="1026"/>
      <c r="B516" s="1077"/>
      <c r="C516" s="497"/>
      <c r="D516" s="1049"/>
      <c r="E516" s="1050"/>
      <c r="F516" s="736"/>
      <c r="G516" s="512"/>
      <c r="H516" s="755"/>
      <c r="I516" s="565" t="s">
        <v>392</v>
      </c>
      <c r="J516" s="502">
        <v>22.97</v>
      </c>
      <c r="K516" s="503">
        <v>23.07</v>
      </c>
      <c r="L516" s="504">
        <v>22.99</v>
      </c>
      <c r="M516" s="748"/>
    </row>
    <row r="517" spans="1:13">
      <c r="A517" s="1024">
        <v>15</v>
      </c>
      <c r="B517" s="1028"/>
      <c r="C517" s="473">
        <v>15</v>
      </c>
      <c r="D517" s="488">
        <v>47.4</v>
      </c>
      <c r="E517" s="489" t="s">
        <v>426</v>
      </c>
      <c r="F517" s="488">
        <v>48.7</v>
      </c>
      <c r="G517" s="489">
        <v>40</v>
      </c>
      <c r="H517" s="740">
        <v>49.8</v>
      </c>
      <c r="I517" s="757">
        <v>115</v>
      </c>
      <c r="J517" s="478">
        <v>0</v>
      </c>
      <c r="K517" s="479">
        <v>0</v>
      </c>
      <c r="L517" s="480">
        <v>0</v>
      </c>
      <c r="M517" s="696" t="s">
        <v>422</v>
      </c>
    </row>
    <row r="518" spans="1:13">
      <c r="A518" s="1025"/>
      <c r="B518" s="1028"/>
      <c r="C518" s="487">
        <v>24</v>
      </c>
      <c r="D518" s="488" t="s">
        <v>385</v>
      </c>
      <c r="E518" s="489" t="s">
        <v>385</v>
      </c>
      <c r="F518" s="488" t="s">
        <v>385</v>
      </c>
      <c r="G518" s="489" t="s">
        <v>385</v>
      </c>
      <c r="H518" s="488" t="s">
        <v>385</v>
      </c>
      <c r="I518" s="489" t="s">
        <v>385</v>
      </c>
      <c r="J518" s="483">
        <v>0.93</v>
      </c>
      <c r="K518" s="484">
        <v>1.69</v>
      </c>
      <c r="L518" s="485">
        <v>1.52</v>
      </c>
      <c r="M518" s="730"/>
    </row>
    <row r="519" spans="1:13">
      <c r="A519" s="1025"/>
      <c r="B519" s="1028"/>
      <c r="C519" s="487">
        <v>25</v>
      </c>
      <c r="D519" s="488" t="s">
        <v>385</v>
      </c>
      <c r="E519" s="489" t="s">
        <v>385</v>
      </c>
      <c r="F519" s="488" t="s">
        <v>385</v>
      </c>
      <c r="G519" s="489" t="s">
        <v>385</v>
      </c>
      <c r="H519" s="488" t="s">
        <v>385</v>
      </c>
      <c r="I519" s="489" t="s">
        <v>385</v>
      </c>
      <c r="J519" s="758">
        <v>2E-3</v>
      </c>
      <c r="K519" s="759">
        <v>2E-3</v>
      </c>
      <c r="L519" s="917">
        <v>2E-3</v>
      </c>
      <c r="M519" s="730"/>
    </row>
    <row r="520" spans="1:13">
      <c r="A520" s="1025"/>
      <c r="B520" s="1028"/>
      <c r="C520" s="491"/>
      <c r="D520" s="741"/>
      <c r="E520" s="520"/>
      <c r="F520" s="741"/>
      <c r="G520" s="520"/>
      <c r="H520" s="743"/>
      <c r="I520" s="520" t="s">
        <v>386</v>
      </c>
      <c r="J520" s="494">
        <f>SUM(J517:J519)</f>
        <v>0.93200000000000005</v>
      </c>
      <c r="K520" s="494">
        <f>SUM(K517:K519)</f>
        <v>1.6919999999999999</v>
      </c>
      <c r="L520" s="895">
        <f>SUM(L517:L519)</f>
        <v>1.522</v>
      </c>
      <c r="M520" s="730"/>
    </row>
    <row r="521" spans="1:13" ht="15" thickBot="1">
      <c r="A521" s="1025"/>
      <c r="B521" s="1028"/>
      <c r="C521" s="521"/>
      <c r="D521" s="760"/>
      <c r="E521" s="525"/>
      <c r="F521" s="760"/>
      <c r="G521" s="525"/>
      <c r="H521" s="746"/>
      <c r="I521" s="525" t="s">
        <v>387</v>
      </c>
      <c r="J521" s="588">
        <v>1.52</v>
      </c>
      <c r="K521" s="589">
        <v>2.93</v>
      </c>
      <c r="L521" s="590">
        <v>2.65</v>
      </c>
      <c r="M521" s="730"/>
    </row>
    <row r="522" spans="1:13" ht="15" thickBot="1">
      <c r="A522" s="1025"/>
      <c r="B522" s="761" t="s">
        <v>427</v>
      </c>
      <c r="C522" s="762" t="s">
        <v>48</v>
      </c>
      <c r="D522" s="763">
        <v>47.4</v>
      </c>
      <c r="E522" s="764" t="s">
        <v>426</v>
      </c>
      <c r="F522" s="763">
        <v>48.7</v>
      </c>
      <c r="G522" s="764">
        <v>40</v>
      </c>
      <c r="H522" s="765">
        <v>49.8</v>
      </c>
      <c r="I522" s="766">
        <v>115</v>
      </c>
      <c r="J522" s="767">
        <v>2</v>
      </c>
      <c r="K522" s="768">
        <v>1.8</v>
      </c>
      <c r="L522" s="769">
        <v>1.75</v>
      </c>
      <c r="M522" s="730">
        <v>5.5</v>
      </c>
    </row>
    <row r="523" spans="1:13" ht="15" thickBot="1">
      <c r="A523" s="1026"/>
      <c r="B523" s="576"/>
      <c r="C523" s="576"/>
      <c r="D523" s="770"/>
      <c r="E523" s="771"/>
      <c r="F523" s="770"/>
      <c r="G523" s="771"/>
      <c r="H523" s="772"/>
      <c r="I523" s="771" t="s">
        <v>428</v>
      </c>
      <c r="J523" s="773">
        <f>J522+J520</f>
        <v>2.9319999999999999</v>
      </c>
      <c r="K523" s="774">
        <f>K522+K520</f>
        <v>3.492</v>
      </c>
      <c r="L523" s="775">
        <f>L522+L520</f>
        <v>3.2720000000000002</v>
      </c>
      <c r="M523" s="748"/>
    </row>
    <row r="524" spans="1:13">
      <c r="A524" s="1024">
        <v>18</v>
      </c>
      <c r="B524" s="1027" t="s">
        <v>383</v>
      </c>
      <c r="C524" s="515">
        <v>2</v>
      </c>
      <c r="D524" s="726">
        <v>47.2</v>
      </c>
      <c r="E524" s="642" t="s">
        <v>426</v>
      </c>
      <c r="F524" s="726">
        <v>48.6</v>
      </c>
      <c r="G524" s="519">
        <v>50</v>
      </c>
      <c r="H524" s="727">
        <v>49.8</v>
      </c>
      <c r="I524" s="519">
        <v>105</v>
      </c>
      <c r="J524" s="902">
        <v>1.9E-2</v>
      </c>
      <c r="K524" s="903">
        <v>2.5999999999999999E-2</v>
      </c>
      <c r="L524" s="918">
        <v>1.9E-2</v>
      </c>
      <c r="M524" s="728"/>
    </row>
    <row r="525" spans="1:13">
      <c r="A525" s="1025"/>
      <c r="B525" s="1028"/>
      <c r="C525" s="487">
        <v>5</v>
      </c>
      <c r="D525" s="488" t="s">
        <v>385</v>
      </c>
      <c r="E525" s="489" t="s">
        <v>385</v>
      </c>
      <c r="F525" s="488" t="s">
        <v>385</v>
      </c>
      <c r="G525" s="489" t="s">
        <v>385</v>
      </c>
      <c r="H525" s="490" t="s">
        <v>385</v>
      </c>
      <c r="I525" s="489" t="s">
        <v>385</v>
      </c>
      <c r="J525" s="483">
        <v>0.23</v>
      </c>
      <c r="K525" s="484">
        <v>0.67</v>
      </c>
      <c r="L525" s="485">
        <v>0.35</v>
      </c>
      <c r="M525" s="730"/>
    </row>
    <row r="526" spans="1:13">
      <c r="A526" s="1025"/>
      <c r="B526" s="1028"/>
      <c r="C526" s="487">
        <v>6</v>
      </c>
      <c r="D526" s="488" t="s">
        <v>385</v>
      </c>
      <c r="E526" s="489" t="s">
        <v>385</v>
      </c>
      <c r="F526" s="488" t="s">
        <v>385</v>
      </c>
      <c r="G526" s="489" t="s">
        <v>385</v>
      </c>
      <c r="H526" s="490" t="s">
        <v>385</v>
      </c>
      <c r="I526" s="489" t="s">
        <v>385</v>
      </c>
      <c r="J526" s="593">
        <v>0.82</v>
      </c>
      <c r="K526" s="594">
        <v>1.57</v>
      </c>
      <c r="L526" s="626">
        <v>1.59</v>
      </c>
      <c r="M526" s="730"/>
    </row>
    <row r="527" spans="1:13">
      <c r="A527" s="1025"/>
      <c r="B527" s="1028"/>
      <c r="C527" s="487">
        <v>7</v>
      </c>
      <c r="D527" s="488" t="s">
        <v>385</v>
      </c>
      <c r="E527" s="489" t="s">
        <v>385</v>
      </c>
      <c r="F527" s="488" t="s">
        <v>385</v>
      </c>
      <c r="G527" s="489" t="s">
        <v>385</v>
      </c>
      <c r="H527" s="490" t="s">
        <v>385</v>
      </c>
      <c r="I527" s="489" t="s">
        <v>385</v>
      </c>
      <c r="J527" s="776">
        <v>4.8000000000000001E-2</v>
      </c>
      <c r="K527" s="759">
        <v>7.2999999999999995E-2</v>
      </c>
      <c r="L527" s="777">
        <v>7.2999999999999995E-2</v>
      </c>
      <c r="M527" s="730"/>
    </row>
    <row r="528" spans="1:13">
      <c r="A528" s="1025"/>
      <c r="B528" s="1028"/>
      <c r="C528" s="487">
        <v>8</v>
      </c>
      <c r="D528" s="488" t="s">
        <v>385</v>
      </c>
      <c r="E528" s="489" t="s">
        <v>385</v>
      </c>
      <c r="F528" s="488" t="s">
        <v>385</v>
      </c>
      <c r="G528" s="489" t="s">
        <v>385</v>
      </c>
      <c r="H528" s="490" t="s">
        <v>385</v>
      </c>
      <c r="I528" s="489" t="s">
        <v>385</v>
      </c>
      <c r="J528" s="483">
        <v>0.31</v>
      </c>
      <c r="K528" s="484">
        <v>0.6</v>
      </c>
      <c r="L528" s="485">
        <v>0.71</v>
      </c>
      <c r="M528" s="730"/>
    </row>
    <row r="529" spans="1:13">
      <c r="A529" s="1025"/>
      <c r="B529" s="1028"/>
      <c r="C529" s="487">
        <v>10</v>
      </c>
      <c r="D529" s="488" t="s">
        <v>385</v>
      </c>
      <c r="E529" s="489" t="s">
        <v>385</v>
      </c>
      <c r="F529" s="488" t="s">
        <v>385</v>
      </c>
      <c r="G529" s="489" t="s">
        <v>385</v>
      </c>
      <c r="H529" s="490" t="s">
        <v>385</v>
      </c>
      <c r="I529" s="489" t="s">
        <v>385</v>
      </c>
      <c r="J529" s="776">
        <v>8.0000000000000002E-3</v>
      </c>
      <c r="K529" s="759">
        <v>1.2999999999999999E-2</v>
      </c>
      <c r="L529" s="777">
        <v>1.2999999999999999E-2</v>
      </c>
      <c r="M529" s="730"/>
    </row>
    <row r="530" spans="1:13">
      <c r="A530" s="1025"/>
      <c r="B530" s="1028"/>
      <c r="C530" s="487">
        <v>11</v>
      </c>
      <c r="D530" s="488" t="s">
        <v>385</v>
      </c>
      <c r="E530" s="489" t="s">
        <v>385</v>
      </c>
      <c r="F530" s="488" t="s">
        <v>385</v>
      </c>
      <c r="G530" s="489" t="s">
        <v>385</v>
      </c>
      <c r="H530" s="490" t="s">
        <v>385</v>
      </c>
      <c r="I530" s="489" t="s">
        <v>385</v>
      </c>
      <c r="J530" s="776">
        <v>0.01</v>
      </c>
      <c r="K530" s="759">
        <v>2.5999999999999999E-2</v>
      </c>
      <c r="L530" s="777">
        <v>0.01</v>
      </c>
      <c r="M530" s="730"/>
    </row>
    <row r="531" spans="1:13">
      <c r="A531" s="1025"/>
      <c r="B531" s="1028"/>
      <c r="C531" s="487">
        <v>15</v>
      </c>
      <c r="D531" s="488" t="s">
        <v>385</v>
      </c>
      <c r="E531" s="489" t="s">
        <v>385</v>
      </c>
      <c r="F531" s="488" t="s">
        <v>385</v>
      </c>
      <c r="G531" s="489" t="s">
        <v>385</v>
      </c>
      <c r="H531" s="490" t="s">
        <v>385</v>
      </c>
      <c r="I531" s="489" t="s">
        <v>385</v>
      </c>
      <c r="J531" s="483">
        <v>0.27</v>
      </c>
      <c r="K531" s="484">
        <v>0.5</v>
      </c>
      <c r="L531" s="485">
        <v>0.31</v>
      </c>
      <c r="M531" s="730"/>
    </row>
    <row r="532" spans="1:13">
      <c r="A532" s="1025"/>
      <c r="B532" s="1028"/>
      <c r="C532" s="487">
        <v>20</v>
      </c>
      <c r="D532" s="488" t="s">
        <v>385</v>
      </c>
      <c r="E532" s="489" t="s">
        <v>385</v>
      </c>
      <c r="F532" s="488" t="s">
        <v>385</v>
      </c>
      <c r="G532" s="489" t="s">
        <v>385</v>
      </c>
      <c r="H532" s="490" t="s">
        <v>385</v>
      </c>
      <c r="I532" s="489" t="s">
        <v>385</v>
      </c>
      <c r="J532" s="483">
        <v>1.03</v>
      </c>
      <c r="K532" s="484">
        <v>2.4</v>
      </c>
      <c r="L532" s="485">
        <v>2.5</v>
      </c>
      <c r="M532" s="730"/>
    </row>
    <row r="533" spans="1:13">
      <c r="A533" s="1025"/>
      <c r="B533" s="1028"/>
      <c r="C533" s="487">
        <v>23</v>
      </c>
      <c r="D533" s="488" t="s">
        <v>385</v>
      </c>
      <c r="E533" s="489" t="s">
        <v>385</v>
      </c>
      <c r="F533" s="488" t="s">
        <v>385</v>
      </c>
      <c r="G533" s="489" t="s">
        <v>385</v>
      </c>
      <c r="H533" s="490" t="s">
        <v>385</v>
      </c>
      <c r="I533" s="489" t="s">
        <v>385</v>
      </c>
      <c r="J533" s="483">
        <v>0.96</v>
      </c>
      <c r="K533" s="484">
        <v>2.0499999999999998</v>
      </c>
      <c r="L533" s="485">
        <v>2.06</v>
      </c>
      <c r="M533" s="730"/>
    </row>
    <row r="534" spans="1:13">
      <c r="A534" s="1025"/>
      <c r="B534" s="1028"/>
      <c r="C534" s="487">
        <v>27</v>
      </c>
      <c r="D534" s="488" t="s">
        <v>385</v>
      </c>
      <c r="E534" s="489" t="s">
        <v>385</v>
      </c>
      <c r="F534" s="488" t="s">
        <v>385</v>
      </c>
      <c r="G534" s="489" t="s">
        <v>385</v>
      </c>
      <c r="H534" s="490" t="s">
        <v>385</v>
      </c>
      <c r="I534" s="489" t="s">
        <v>385</v>
      </c>
      <c r="J534" s="483">
        <v>0.2</v>
      </c>
      <c r="K534" s="484">
        <v>0.31</v>
      </c>
      <c r="L534" s="485">
        <v>0.25</v>
      </c>
      <c r="M534" s="730"/>
    </row>
    <row r="535" spans="1:13">
      <c r="A535" s="1025"/>
      <c r="B535" s="1028"/>
      <c r="C535" s="487">
        <v>30</v>
      </c>
      <c r="D535" s="488" t="s">
        <v>385</v>
      </c>
      <c r="E535" s="489" t="s">
        <v>385</v>
      </c>
      <c r="F535" s="488" t="s">
        <v>385</v>
      </c>
      <c r="G535" s="489" t="s">
        <v>385</v>
      </c>
      <c r="H535" s="490" t="s">
        <v>385</v>
      </c>
      <c r="I535" s="489" t="s">
        <v>385</v>
      </c>
      <c r="J535" s="483">
        <v>0.14000000000000001</v>
      </c>
      <c r="K535" s="484">
        <v>0.28000000000000003</v>
      </c>
      <c r="L535" s="485">
        <v>0.13</v>
      </c>
      <c r="M535" s="730">
        <v>12</v>
      </c>
    </row>
    <row r="536" spans="1:13">
      <c r="A536" s="1025"/>
      <c r="B536" s="1028"/>
      <c r="C536" s="491"/>
      <c r="D536" s="741"/>
      <c r="E536" s="520"/>
      <c r="F536" s="741"/>
      <c r="G536" s="520"/>
      <c r="H536" s="743"/>
      <c r="I536" s="520" t="s">
        <v>386</v>
      </c>
      <c r="J536" s="494">
        <f>SUM(J524:J535)</f>
        <v>4.0449999999999999</v>
      </c>
      <c r="K536" s="495">
        <f>SUM(K524:K535)</f>
        <v>8.5179999999999989</v>
      </c>
      <c r="L536" s="753">
        <f>SUM(L524:L535)</f>
        <v>8.0150000000000006</v>
      </c>
      <c r="M536" s="730"/>
    </row>
    <row r="537" spans="1:13" ht="15" thickBot="1">
      <c r="A537" s="1026"/>
      <c r="B537" s="1029"/>
      <c r="C537" s="497"/>
      <c r="D537" s="736"/>
      <c r="E537" s="512"/>
      <c r="F537" s="736"/>
      <c r="G537" s="512"/>
      <c r="H537" s="737"/>
      <c r="I537" s="512" t="s">
        <v>392</v>
      </c>
      <c r="J537" s="502">
        <v>4.09</v>
      </c>
      <c r="K537" s="503">
        <v>8.5500000000000007</v>
      </c>
      <c r="L537" s="504">
        <v>8.0299999999999994</v>
      </c>
      <c r="M537" s="748"/>
    </row>
    <row r="538" spans="1:13">
      <c r="A538" s="1024" t="s">
        <v>54</v>
      </c>
      <c r="B538" s="1027" t="s">
        <v>383</v>
      </c>
      <c r="C538" s="778" t="s">
        <v>429</v>
      </c>
      <c r="D538" s="726">
        <v>47.2</v>
      </c>
      <c r="E538" s="642" t="s">
        <v>426</v>
      </c>
      <c r="F538" s="726">
        <v>48.7</v>
      </c>
      <c r="G538" s="519">
        <v>40</v>
      </c>
      <c r="H538" s="727">
        <v>49.7</v>
      </c>
      <c r="I538" s="519">
        <v>75</v>
      </c>
      <c r="J538" s="653">
        <v>0</v>
      </c>
      <c r="K538" s="654">
        <v>0</v>
      </c>
      <c r="L538" s="779">
        <v>0</v>
      </c>
      <c r="M538" s="696" t="s">
        <v>422</v>
      </c>
    </row>
    <row r="539" spans="1:13">
      <c r="A539" s="1025"/>
      <c r="B539" s="1028"/>
      <c r="C539" s="487">
        <v>1</v>
      </c>
      <c r="D539" s="488" t="s">
        <v>385</v>
      </c>
      <c r="E539" s="489" t="s">
        <v>385</v>
      </c>
      <c r="F539" s="488" t="s">
        <v>385</v>
      </c>
      <c r="G539" s="489" t="s">
        <v>385</v>
      </c>
      <c r="H539" s="490" t="s">
        <v>385</v>
      </c>
      <c r="I539" s="489" t="s">
        <v>385</v>
      </c>
      <c r="J539" s="483">
        <v>0</v>
      </c>
      <c r="K539" s="484">
        <v>0</v>
      </c>
      <c r="L539" s="485">
        <v>0</v>
      </c>
      <c r="M539" s="901" t="s">
        <v>422</v>
      </c>
    </row>
    <row r="540" spans="1:13">
      <c r="A540" s="1025"/>
      <c r="B540" s="1028"/>
      <c r="C540" s="487">
        <v>2</v>
      </c>
      <c r="D540" s="488" t="s">
        <v>385</v>
      </c>
      <c r="E540" s="489" t="s">
        <v>385</v>
      </c>
      <c r="F540" s="488" t="s">
        <v>385</v>
      </c>
      <c r="G540" s="489" t="s">
        <v>385</v>
      </c>
      <c r="H540" s="490" t="s">
        <v>385</v>
      </c>
      <c r="I540" s="489" t="s">
        <v>385</v>
      </c>
      <c r="J540" s="780">
        <v>0</v>
      </c>
      <c r="K540" s="594">
        <v>0</v>
      </c>
      <c r="L540" s="626">
        <v>0</v>
      </c>
      <c r="M540" s="901" t="s">
        <v>422</v>
      </c>
    </row>
    <row r="541" spans="1:13">
      <c r="A541" s="1025"/>
      <c r="B541" s="1028"/>
      <c r="C541" s="487">
        <v>3</v>
      </c>
      <c r="D541" s="488" t="s">
        <v>385</v>
      </c>
      <c r="E541" s="489" t="s">
        <v>385</v>
      </c>
      <c r="F541" s="488" t="s">
        <v>385</v>
      </c>
      <c r="G541" s="489" t="s">
        <v>385</v>
      </c>
      <c r="H541" s="490" t="s">
        <v>385</v>
      </c>
      <c r="I541" s="489" t="s">
        <v>385</v>
      </c>
      <c r="J541" s="483">
        <v>0.13</v>
      </c>
      <c r="K541" s="484">
        <v>0.44</v>
      </c>
      <c r="L541" s="485">
        <v>0.17</v>
      </c>
      <c r="M541" s="730"/>
    </row>
    <row r="542" spans="1:13">
      <c r="A542" s="1025"/>
      <c r="B542" s="1028"/>
      <c r="C542" s="487">
        <v>8</v>
      </c>
      <c r="D542" s="488" t="s">
        <v>385</v>
      </c>
      <c r="E542" s="489" t="s">
        <v>385</v>
      </c>
      <c r="F542" s="488" t="s">
        <v>385</v>
      </c>
      <c r="G542" s="489" t="s">
        <v>385</v>
      </c>
      <c r="H542" s="490" t="s">
        <v>385</v>
      </c>
      <c r="I542" s="489" t="s">
        <v>385</v>
      </c>
      <c r="J542" s="483">
        <v>0.16</v>
      </c>
      <c r="K542" s="484">
        <v>0.4</v>
      </c>
      <c r="L542" s="485">
        <v>0.48</v>
      </c>
      <c r="M542" s="730"/>
    </row>
    <row r="543" spans="1:13">
      <c r="A543" s="1025"/>
      <c r="B543" s="1028"/>
      <c r="C543" s="487">
        <v>9</v>
      </c>
      <c r="D543" s="488" t="s">
        <v>385</v>
      </c>
      <c r="E543" s="489" t="s">
        <v>385</v>
      </c>
      <c r="F543" s="488" t="s">
        <v>385</v>
      </c>
      <c r="G543" s="489" t="s">
        <v>385</v>
      </c>
      <c r="H543" s="490" t="s">
        <v>385</v>
      </c>
      <c r="I543" s="489" t="s">
        <v>385</v>
      </c>
      <c r="J543" s="776">
        <v>0.06</v>
      </c>
      <c r="K543" s="484">
        <v>0.11</v>
      </c>
      <c r="L543" s="485">
        <v>0.2</v>
      </c>
      <c r="M543" s="730"/>
    </row>
    <row r="544" spans="1:13">
      <c r="A544" s="1025"/>
      <c r="B544" s="1028"/>
      <c r="C544" s="487">
        <v>14</v>
      </c>
      <c r="D544" s="488" t="s">
        <v>385</v>
      </c>
      <c r="E544" s="489" t="s">
        <v>385</v>
      </c>
      <c r="F544" s="488" t="s">
        <v>385</v>
      </c>
      <c r="G544" s="489" t="s">
        <v>385</v>
      </c>
      <c r="H544" s="490" t="s">
        <v>385</v>
      </c>
      <c r="I544" s="489" t="s">
        <v>385</v>
      </c>
      <c r="J544" s="483">
        <v>0.37</v>
      </c>
      <c r="K544" s="484">
        <v>0.86</v>
      </c>
      <c r="L544" s="485">
        <v>0.42</v>
      </c>
      <c r="M544" s="730"/>
    </row>
    <row r="545" spans="1:13">
      <c r="A545" s="1025"/>
      <c r="B545" s="1028"/>
      <c r="C545" s="487">
        <v>15</v>
      </c>
      <c r="D545" s="488" t="s">
        <v>385</v>
      </c>
      <c r="E545" s="489" t="s">
        <v>385</v>
      </c>
      <c r="F545" s="488" t="s">
        <v>385</v>
      </c>
      <c r="G545" s="489" t="s">
        <v>385</v>
      </c>
      <c r="H545" s="490" t="s">
        <v>385</v>
      </c>
      <c r="I545" s="489" t="s">
        <v>385</v>
      </c>
      <c r="J545" s="776">
        <v>1.7999999999999999E-2</v>
      </c>
      <c r="K545" s="759">
        <v>2.7E-2</v>
      </c>
      <c r="L545" s="777">
        <v>2.4E-2</v>
      </c>
      <c r="M545" s="730"/>
    </row>
    <row r="546" spans="1:13">
      <c r="A546" s="1025"/>
      <c r="B546" s="1028"/>
      <c r="C546" s="487">
        <v>20</v>
      </c>
      <c r="D546" s="488" t="s">
        <v>385</v>
      </c>
      <c r="E546" s="489" t="s">
        <v>385</v>
      </c>
      <c r="F546" s="488" t="s">
        <v>385</v>
      </c>
      <c r="G546" s="489" t="s">
        <v>385</v>
      </c>
      <c r="H546" s="490" t="s">
        <v>385</v>
      </c>
      <c r="I546" s="489" t="s">
        <v>385</v>
      </c>
      <c r="J546" s="483">
        <v>0.78</v>
      </c>
      <c r="K546" s="484">
        <v>1.66</v>
      </c>
      <c r="L546" s="485">
        <v>1.42</v>
      </c>
      <c r="M546" s="730"/>
    </row>
    <row r="547" spans="1:13">
      <c r="A547" s="1025"/>
      <c r="B547" s="1028"/>
      <c r="C547" s="487">
        <v>21</v>
      </c>
      <c r="D547" s="488" t="s">
        <v>385</v>
      </c>
      <c r="E547" s="489" t="s">
        <v>385</v>
      </c>
      <c r="F547" s="488" t="s">
        <v>385</v>
      </c>
      <c r="G547" s="489" t="s">
        <v>385</v>
      </c>
      <c r="H547" s="490" t="s">
        <v>385</v>
      </c>
      <c r="I547" s="489" t="s">
        <v>385</v>
      </c>
      <c r="J547" s="776">
        <v>0.06</v>
      </c>
      <c r="K547" s="484">
        <v>0.16</v>
      </c>
      <c r="L547" s="777">
        <v>0.06</v>
      </c>
      <c r="M547" s="730"/>
    </row>
    <row r="548" spans="1:13">
      <c r="A548" s="1025"/>
      <c r="B548" s="1028"/>
      <c r="C548" s="487">
        <v>22</v>
      </c>
      <c r="D548" s="488" t="s">
        <v>385</v>
      </c>
      <c r="E548" s="489" t="s">
        <v>385</v>
      </c>
      <c r="F548" s="488" t="s">
        <v>385</v>
      </c>
      <c r="G548" s="489" t="s">
        <v>385</v>
      </c>
      <c r="H548" s="490" t="s">
        <v>385</v>
      </c>
      <c r="I548" s="489" t="s">
        <v>385</v>
      </c>
      <c r="J548" s="483">
        <v>0.1</v>
      </c>
      <c r="K548" s="484">
        <v>0.22</v>
      </c>
      <c r="L548" s="485">
        <v>0.14000000000000001</v>
      </c>
      <c r="M548" s="730"/>
    </row>
    <row r="549" spans="1:13">
      <c r="A549" s="1025"/>
      <c r="B549" s="1028"/>
      <c r="C549" s="487">
        <v>23</v>
      </c>
      <c r="D549" s="488" t="s">
        <v>385</v>
      </c>
      <c r="E549" s="489" t="s">
        <v>385</v>
      </c>
      <c r="F549" s="488" t="s">
        <v>385</v>
      </c>
      <c r="G549" s="489" t="s">
        <v>385</v>
      </c>
      <c r="H549" s="490" t="s">
        <v>385</v>
      </c>
      <c r="I549" s="489" t="s">
        <v>385</v>
      </c>
      <c r="J549" s="483">
        <v>0.27</v>
      </c>
      <c r="K549" s="484">
        <v>0.44</v>
      </c>
      <c r="L549" s="485">
        <v>0.39</v>
      </c>
      <c r="M549" s="730"/>
    </row>
    <row r="550" spans="1:13">
      <c r="A550" s="1025"/>
      <c r="B550" s="1028"/>
      <c r="C550" s="491"/>
      <c r="D550" s="741"/>
      <c r="E550" s="520"/>
      <c r="F550" s="741"/>
      <c r="G550" s="520"/>
      <c r="H550" s="743"/>
      <c r="I550" s="520" t="s">
        <v>386</v>
      </c>
      <c r="J550" s="494">
        <f>SUM(J538:J549)</f>
        <v>1.9480000000000002</v>
      </c>
      <c r="K550" s="495">
        <f>SUM(K538:K549)</f>
        <v>4.3170000000000002</v>
      </c>
      <c r="L550" s="753">
        <f>SUM(L538:L549)</f>
        <v>3.3040000000000003</v>
      </c>
      <c r="M550" s="730">
        <v>7</v>
      </c>
    </row>
    <row r="551" spans="1:13" ht="15" thickBot="1">
      <c r="A551" s="1026"/>
      <c r="B551" s="1029"/>
      <c r="C551" s="497"/>
      <c r="D551" s="736"/>
      <c r="E551" s="512"/>
      <c r="F551" s="736"/>
      <c r="G551" s="512"/>
      <c r="H551" s="737"/>
      <c r="I551" s="512" t="s">
        <v>392</v>
      </c>
      <c r="J551" s="502">
        <v>2.2000000000000002</v>
      </c>
      <c r="K551" s="503">
        <v>5.2</v>
      </c>
      <c r="L551" s="504">
        <v>4</v>
      </c>
      <c r="M551" s="748"/>
    </row>
    <row r="552" spans="1:13">
      <c r="A552" s="1024">
        <v>22</v>
      </c>
      <c r="B552" s="698" t="s">
        <v>16</v>
      </c>
      <c r="C552" s="613"/>
      <c r="D552" s="726">
        <v>47.2</v>
      </c>
      <c r="E552" s="642" t="s">
        <v>426</v>
      </c>
      <c r="F552" s="726">
        <v>48.6</v>
      </c>
      <c r="G552" s="519">
        <v>60</v>
      </c>
      <c r="H552" s="727">
        <v>49.7</v>
      </c>
      <c r="I552" s="519">
        <v>40</v>
      </c>
      <c r="J552" s="507">
        <v>0.6</v>
      </c>
      <c r="K552" s="508">
        <v>0.6</v>
      </c>
      <c r="L552" s="509">
        <v>0.6</v>
      </c>
      <c r="M552" s="728"/>
    </row>
    <row r="553" spans="1:13">
      <c r="A553" s="1025"/>
      <c r="B553" s="699" t="s">
        <v>17</v>
      </c>
      <c r="C553" s="615"/>
      <c r="D553" s="488" t="s">
        <v>385</v>
      </c>
      <c r="E553" s="489" t="s">
        <v>385</v>
      </c>
      <c r="F553" s="488" t="s">
        <v>385</v>
      </c>
      <c r="G553" s="489" t="s">
        <v>385</v>
      </c>
      <c r="H553" s="490" t="s">
        <v>385</v>
      </c>
      <c r="I553" s="489" t="s">
        <v>385</v>
      </c>
      <c r="J553" s="483">
        <v>0.2</v>
      </c>
      <c r="K553" s="484">
        <v>0.2</v>
      </c>
      <c r="L553" s="485">
        <v>0.2</v>
      </c>
      <c r="M553" s="730">
        <v>1.7</v>
      </c>
    </row>
    <row r="554" spans="1:13" ht="15" thickBot="1">
      <c r="A554" s="1026"/>
      <c r="B554" s="711"/>
      <c r="C554" s="625"/>
      <c r="D554" s="498"/>
      <c r="E554" s="603"/>
      <c r="F554" s="498"/>
      <c r="G554" s="603"/>
      <c r="H554" s="500"/>
      <c r="I554" s="512" t="s">
        <v>386</v>
      </c>
      <c r="J554" s="513">
        <f>J552+J553</f>
        <v>0.8</v>
      </c>
      <c r="K554" s="503">
        <f>K552+K553</f>
        <v>0.8</v>
      </c>
      <c r="L554" s="514">
        <f>L552+L553</f>
        <v>0.8</v>
      </c>
      <c r="M554" s="748"/>
    </row>
    <row r="555" spans="1:13">
      <c r="A555" s="1071">
        <v>24</v>
      </c>
      <c r="B555" s="1027" t="s">
        <v>383</v>
      </c>
      <c r="C555" s="515">
        <v>4</v>
      </c>
      <c r="D555" s="474">
        <v>47</v>
      </c>
      <c r="E555" s="482" t="s">
        <v>426</v>
      </c>
      <c r="F555" s="742">
        <v>48.6</v>
      </c>
      <c r="G555" s="477">
        <v>70</v>
      </c>
      <c r="H555" s="740">
        <v>49.7</v>
      </c>
      <c r="I555" s="781">
        <v>50</v>
      </c>
      <c r="J555" s="478">
        <v>0.84</v>
      </c>
      <c r="K555" s="479">
        <v>1.66</v>
      </c>
      <c r="L555" s="480">
        <v>1.04</v>
      </c>
      <c r="M555" s="751"/>
    </row>
    <row r="556" spans="1:13">
      <c r="A556" s="1072"/>
      <c r="B556" s="1028"/>
      <c r="C556" s="473">
        <v>9</v>
      </c>
      <c r="D556" s="488" t="s">
        <v>385</v>
      </c>
      <c r="E556" s="489" t="s">
        <v>385</v>
      </c>
      <c r="F556" s="488" t="s">
        <v>385</v>
      </c>
      <c r="G556" s="489" t="s">
        <v>385</v>
      </c>
      <c r="H556" s="490" t="s">
        <v>385</v>
      </c>
      <c r="I556" s="552" t="s">
        <v>385</v>
      </c>
      <c r="J556" s="782">
        <v>9.6000000000000002E-2</v>
      </c>
      <c r="K556" s="783">
        <v>0.17</v>
      </c>
      <c r="L556" s="784">
        <v>7.1999999999999995E-2</v>
      </c>
      <c r="M556" s="730"/>
    </row>
    <row r="557" spans="1:13">
      <c r="A557" s="1072"/>
      <c r="B557" s="1028"/>
      <c r="C557" s="473">
        <v>10</v>
      </c>
      <c r="D557" s="488" t="s">
        <v>385</v>
      </c>
      <c r="E557" s="489" t="s">
        <v>385</v>
      </c>
      <c r="F557" s="488" t="s">
        <v>385</v>
      </c>
      <c r="G557" s="489" t="s">
        <v>385</v>
      </c>
      <c r="H557" s="490" t="s">
        <v>385</v>
      </c>
      <c r="I557" s="552" t="s">
        <v>385</v>
      </c>
      <c r="J557" s="478">
        <v>0.26</v>
      </c>
      <c r="K557" s="479">
        <v>0.76</v>
      </c>
      <c r="L557" s="480">
        <v>0.48</v>
      </c>
      <c r="M557" s="730"/>
    </row>
    <row r="558" spans="1:13">
      <c r="A558" s="1072"/>
      <c r="B558" s="1028"/>
      <c r="C558" s="487">
        <v>14</v>
      </c>
      <c r="D558" s="488" t="s">
        <v>385</v>
      </c>
      <c r="E558" s="489" t="s">
        <v>385</v>
      </c>
      <c r="F558" s="488" t="s">
        <v>385</v>
      </c>
      <c r="G558" s="489" t="s">
        <v>385</v>
      </c>
      <c r="H558" s="490" t="s">
        <v>385</v>
      </c>
      <c r="I558" s="552" t="s">
        <v>385</v>
      </c>
      <c r="J558" s="483">
        <v>0.14000000000000001</v>
      </c>
      <c r="K558" s="484">
        <v>0.15</v>
      </c>
      <c r="L558" s="485">
        <v>0.23</v>
      </c>
      <c r="M558" s="730"/>
    </row>
    <row r="559" spans="1:13">
      <c r="A559" s="1072"/>
      <c r="B559" s="1028"/>
      <c r="C559" s="487">
        <v>17</v>
      </c>
      <c r="D559" s="488" t="s">
        <v>385</v>
      </c>
      <c r="E559" s="489" t="s">
        <v>385</v>
      </c>
      <c r="F559" s="488" t="s">
        <v>385</v>
      </c>
      <c r="G559" s="489" t="s">
        <v>385</v>
      </c>
      <c r="H559" s="490" t="s">
        <v>385</v>
      </c>
      <c r="I559" s="552" t="s">
        <v>385</v>
      </c>
      <c r="J559" s="483">
        <v>0.87</v>
      </c>
      <c r="K559" s="484">
        <v>1.33</v>
      </c>
      <c r="L559" s="485">
        <v>1.33</v>
      </c>
      <c r="M559" s="730"/>
    </row>
    <row r="560" spans="1:13">
      <c r="A560" s="1072"/>
      <c r="B560" s="1028"/>
      <c r="C560" s="487">
        <v>18</v>
      </c>
      <c r="D560" s="488" t="s">
        <v>385</v>
      </c>
      <c r="E560" s="489" t="s">
        <v>385</v>
      </c>
      <c r="F560" s="488" t="s">
        <v>385</v>
      </c>
      <c r="G560" s="489" t="s">
        <v>385</v>
      </c>
      <c r="H560" s="490" t="s">
        <v>385</v>
      </c>
      <c r="I560" s="552" t="s">
        <v>385</v>
      </c>
      <c r="J560" s="483">
        <v>0.13</v>
      </c>
      <c r="K560" s="484">
        <v>0.28999999999999998</v>
      </c>
      <c r="L560" s="485">
        <v>0.12</v>
      </c>
      <c r="M560" s="730"/>
    </row>
    <row r="561" spans="1:13">
      <c r="A561" s="1072"/>
      <c r="B561" s="1028"/>
      <c r="C561" s="487">
        <v>20</v>
      </c>
      <c r="D561" s="488" t="s">
        <v>385</v>
      </c>
      <c r="E561" s="489" t="s">
        <v>385</v>
      </c>
      <c r="F561" s="488" t="s">
        <v>385</v>
      </c>
      <c r="G561" s="489" t="s">
        <v>385</v>
      </c>
      <c r="H561" s="490" t="s">
        <v>385</v>
      </c>
      <c r="I561" s="552" t="s">
        <v>385</v>
      </c>
      <c r="J561" s="483">
        <v>0.22</v>
      </c>
      <c r="K561" s="484">
        <v>0.55000000000000004</v>
      </c>
      <c r="L561" s="485">
        <v>0.28999999999999998</v>
      </c>
      <c r="M561" s="730"/>
    </row>
    <row r="562" spans="1:13">
      <c r="A562" s="1072"/>
      <c r="B562" s="1028"/>
      <c r="C562" s="491"/>
      <c r="D562" s="741"/>
      <c r="E562" s="520"/>
      <c r="F562" s="741"/>
      <c r="G562" s="520"/>
      <c r="H562" s="743"/>
      <c r="I562" s="547" t="s">
        <v>386</v>
      </c>
      <c r="J562" s="637">
        <f>SUM(J555:J561)</f>
        <v>2.556</v>
      </c>
      <c r="K562" s="495">
        <f>SUM(K555:K561)</f>
        <v>4.91</v>
      </c>
      <c r="L562" s="735">
        <f>SUM(L555:L561)</f>
        <v>3.5620000000000003</v>
      </c>
      <c r="M562" s="730">
        <v>6</v>
      </c>
    </row>
    <row r="563" spans="1:13" ht="15" thickBot="1">
      <c r="A563" s="1073"/>
      <c r="B563" s="1029"/>
      <c r="C563" s="497"/>
      <c r="D563" s="736"/>
      <c r="E563" s="512"/>
      <c r="F563" s="736"/>
      <c r="G563" s="512"/>
      <c r="H563" s="737"/>
      <c r="I563" s="565" t="s">
        <v>392</v>
      </c>
      <c r="J563" s="502">
        <v>3.01</v>
      </c>
      <c r="K563" s="503">
        <v>5.72</v>
      </c>
      <c r="L563" s="504">
        <v>3.83</v>
      </c>
      <c r="M563" s="748"/>
    </row>
    <row r="564" spans="1:13">
      <c r="A564" s="1024">
        <v>26</v>
      </c>
      <c r="B564" s="698" t="s">
        <v>16</v>
      </c>
      <c r="C564" s="613"/>
      <c r="D564" s="726">
        <v>47.8</v>
      </c>
      <c r="E564" s="489" t="s">
        <v>426</v>
      </c>
      <c r="F564" s="726"/>
      <c r="G564" s="519"/>
      <c r="H564" s="727">
        <v>49.7</v>
      </c>
      <c r="I564" s="662">
        <v>80</v>
      </c>
      <c r="J564" s="507">
        <v>0.35</v>
      </c>
      <c r="K564" s="508">
        <v>1.43</v>
      </c>
      <c r="L564" s="509">
        <v>0.52</v>
      </c>
      <c r="M564" s="751"/>
    </row>
    <row r="565" spans="1:13">
      <c r="A565" s="1025"/>
      <c r="B565" s="699" t="s">
        <v>17</v>
      </c>
      <c r="C565" s="615"/>
      <c r="D565" s="488" t="s">
        <v>385</v>
      </c>
      <c r="E565" s="489" t="s">
        <v>385</v>
      </c>
      <c r="F565" s="488"/>
      <c r="G565" s="489"/>
      <c r="H565" s="490" t="s">
        <v>385</v>
      </c>
      <c r="I565" s="552" t="s">
        <v>385</v>
      </c>
      <c r="J565" s="483">
        <v>0.09</v>
      </c>
      <c r="K565" s="484">
        <v>0.67</v>
      </c>
      <c r="L565" s="485">
        <v>0.56000000000000005</v>
      </c>
      <c r="M565" s="730">
        <v>3</v>
      </c>
    </row>
    <row r="566" spans="1:13" ht="15" thickBot="1">
      <c r="A566" s="1026"/>
      <c r="B566" s="711"/>
      <c r="C566" s="625"/>
      <c r="D566" s="498"/>
      <c r="E566" s="603"/>
      <c r="F566" s="498"/>
      <c r="G566" s="603"/>
      <c r="H566" s="524"/>
      <c r="I566" s="745" t="s">
        <v>386</v>
      </c>
      <c r="J566" s="502">
        <f>J564+J565</f>
        <v>0.43999999999999995</v>
      </c>
      <c r="K566" s="503">
        <f>K564+K565</f>
        <v>2.1</v>
      </c>
      <c r="L566" s="504">
        <f>L564+L565</f>
        <v>1.08</v>
      </c>
      <c r="M566" s="738"/>
    </row>
    <row r="567" spans="1:13">
      <c r="A567" s="1074">
        <v>30</v>
      </c>
      <c r="B567" s="1075" t="s">
        <v>430</v>
      </c>
      <c r="C567" s="1076"/>
      <c r="D567" s="1063" t="s">
        <v>396</v>
      </c>
      <c r="E567" s="1031"/>
      <c r="F567" s="785">
        <v>49</v>
      </c>
      <c r="G567" s="662">
        <v>15</v>
      </c>
      <c r="H567" s="786" t="s">
        <v>394</v>
      </c>
      <c r="I567" s="538" t="s">
        <v>394</v>
      </c>
      <c r="J567" s="787">
        <v>0.33600000000000002</v>
      </c>
      <c r="K567" s="788">
        <v>0.624</v>
      </c>
      <c r="L567" s="789">
        <v>2.8319999999999999</v>
      </c>
      <c r="M567" s="728"/>
    </row>
    <row r="568" spans="1:13">
      <c r="A568" s="1051"/>
      <c r="B568" s="1065" t="s">
        <v>431</v>
      </c>
      <c r="C568" s="1066"/>
      <c r="D568" s="1064"/>
      <c r="E568" s="1033"/>
      <c r="F568" s="551" t="s">
        <v>385</v>
      </c>
      <c r="G568" s="552" t="s">
        <v>385</v>
      </c>
      <c r="H568" s="790" t="s">
        <v>394</v>
      </c>
      <c r="I568" s="541" t="s">
        <v>394</v>
      </c>
      <c r="J568" s="791">
        <v>4.0999999999999996</v>
      </c>
      <c r="K568" s="792">
        <v>4.21</v>
      </c>
      <c r="L568" s="793">
        <v>2.08</v>
      </c>
      <c r="M568" s="730"/>
    </row>
    <row r="569" spans="1:13">
      <c r="A569" s="1051"/>
      <c r="B569" s="1065" t="s">
        <v>432</v>
      </c>
      <c r="C569" s="1066"/>
      <c r="D569" s="1064"/>
      <c r="E569" s="1033"/>
      <c r="F569" s="551" t="s">
        <v>385</v>
      </c>
      <c r="G569" s="552" t="s">
        <v>385</v>
      </c>
      <c r="H569" s="790" t="s">
        <v>394</v>
      </c>
      <c r="I569" s="541" t="s">
        <v>394</v>
      </c>
      <c r="J569" s="542">
        <v>4.42</v>
      </c>
      <c r="K569" s="484">
        <v>4.75</v>
      </c>
      <c r="L569" s="485">
        <v>3.35</v>
      </c>
      <c r="M569" s="730"/>
    </row>
    <row r="570" spans="1:13">
      <c r="A570" s="1051"/>
      <c r="B570" s="794" t="s">
        <v>433</v>
      </c>
      <c r="C570" s="795"/>
      <c r="D570" s="1064"/>
      <c r="E570" s="1033"/>
      <c r="F570" s="551" t="s">
        <v>385</v>
      </c>
      <c r="G570" s="552" t="s">
        <v>385</v>
      </c>
      <c r="H570" s="790" t="s">
        <v>394</v>
      </c>
      <c r="I570" s="541" t="s">
        <v>394</v>
      </c>
      <c r="J570" s="796">
        <v>0</v>
      </c>
      <c r="K570" s="732">
        <v>0</v>
      </c>
      <c r="L570" s="733">
        <v>0</v>
      </c>
      <c r="M570" s="730"/>
    </row>
    <row r="571" spans="1:13" ht="15" thickBot="1">
      <c r="A571" s="1051"/>
      <c r="B571" s="797"/>
      <c r="C571" s="798"/>
      <c r="D571" s="799"/>
      <c r="E571" s="800"/>
      <c r="F571" s="564"/>
      <c r="G571" s="801"/>
      <c r="H571" s="500"/>
      <c r="I571" s="512" t="s">
        <v>386</v>
      </c>
      <c r="J571" s="545">
        <f>J567+J568+J569</f>
        <v>8.8559999999999999</v>
      </c>
      <c r="K571" s="503">
        <f>K567+K568+K569</f>
        <v>9.5839999999999996</v>
      </c>
      <c r="L571" s="504">
        <f>L567+L568+L569</f>
        <v>8.2620000000000005</v>
      </c>
      <c r="M571" s="748">
        <v>25</v>
      </c>
    </row>
    <row r="572" spans="1:13">
      <c r="A572" s="1025"/>
      <c r="B572" s="1067" t="s">
        <v>434</v>
      </c>
      <c r="C572" s="473" t="s">
        <v>77</v>
      </c>
      <c r="D572" s="1032" t="s">
        <v>396</v>
      </c>
      <c r="E572" s="1033"/>
      <c r="F572" s="802">
        <v>49</v>
      </c>
      <c r="G572" s="803">
        <v>20</v>
      </c>
      <c r="H572" s="804">
        <v>49.8</v>
      </c>
      <c r="I572" s="805">
        <v>120</v>
      </c>
      <c r="J572" s="806">
        <v>5.9</v>
      </c>
      <c r="K572" s="807">
        <v>5.8</v>
      </c>
      <c r="L572" s="808">
        <v>7.1</v>
      </c>
      <c r="M572" s="751"/>
    </row>
    <row r="573" spans="1:13">
      <c r="A573" s="1025"/>
      <c r="B573" s="1068"/>
      <c r="C573" s="487" t="s">
        <v>78</v>
      </c>
      <c r="D573" s="1032"/>
      <c r="E573" s="1033"/>
      <c r="F573" s="488" t="s">
        <v>385</v>
      </c>
      <c r="G573" s="489" t="s">
        <v>385</v>
      </c>
      <c r="H573" s="490"/>
      <c r="I573" s="552"/>
      <c r="J573" s="809">
        <v>9.1</v>
      </c>
      <c r="K573" s="810">
        <v>9.1999999999999993</v>
      </c>
      <c r="L573" s="811">
        <v>2.9</v>
      </c>
      <c r="M573" s="730"/>
    </row>
    <row r="574" spans="1:13">
      <c r="A574" s="1025"/>
      <c r="B574" s="1069" t="s">
        <v>388</v>
      </c>
      <c r="C574" s="487" t="s">
        <v>71</v>
      </c>
      <c r="D574" s="1032"/>
      <c r="E574" s="1033"/>
      <c r="F574" s="488" t="s">
        <v>385</v>
      </c>
      <c r="G574" s="489" t="s">
        <v>385</v>
      </c>
      <c r="H574" s="490"/>
      <c r="I574" s="552"/>
      <c r="J574" s="809">
        <v>2.6</v>
      </c>
      <c r="K574" s="810">
        <v>3.1</v>
      </c>
      <c r="L574" s="811">
        <v>3.3</v>
      </c>
      <c r="M574" s="730"/>
    </row>
    <row r="575" spans="1:13" ht="15" thickBot="1">
      <c r="A575" s="1025"/>
      <c r="B575" s="1070"/>
      <c r="C575" s="487" t="s">
        <v>72</v>
      </c>
      <c r="D575" s="1043"/>
      <c r="E575" s="1044"/>
      <c r="F575" s="488" t="s">
        <v>385</v>
      </c>
      <c r="G575" s="489" t="s">
        <v>385</v>
      </c>
      <c r="H575" s="490"/>
      <c r="I575" s="552"/>
      <c r="J575" s="812">
        <v>3.5</v>
      </c>
      <c r="K575" s="813">
        <v>3.9</v>
      </c>
      <c r="L575" s="814">
        <v>3.2</v>
      </c>
      <c r="M575" s="730"/>
    </row>
    <row r="576" spans="1:13" ht="15" thickBot="1">
      <c r="A576" s="1026"/>
      <c r="B576" s="718"/>
      <c r="C576" s="473"/>
      <c r="D576" s="712"/>
      <c r="E576" s="815"/>
      <c r="F576" s="474"/>
      <c r="G576" s="482"/>
      <c r="H576" s="476"/>
      <c r="I576" s="565" t="s">
        <v>386</v>
      </c>
      <c r="J576" s="816">
        <f>J572+J573+J574+J575</f>
        <v>21.1</v>
      </c>
      <c r="K576" s="817">
        <f>K572+K573+K574+K575</f>
        <v>22</v>
      </c>
      <c r="L576" s="818">
        <f>L572+L573+L574+L575</f>
        <v>16.5</v>
      </c>
      <c r="M576" s="738">
        <v>28</v>
      </c>
    </row>
    <row r="577" spans="1:13">
      <c r="A577" s="1058" t="s">
        <v>435</v>
      </c>
      <c r="B577" s="1055" t="s">
        <v>436</v>
      </c>
      <c r="C577" s="819">
        <v>2</v>
      </c>
      <c r="D577" s="820">
        <v>47.6</v>
      </c>
      <c r="E577" s="642" t="s">
        <v>426</v>
      </c>
      <c r="F577" s="821"/>
      <c r="G577" s="822"/>
      <c r="H577" s="786">
        <v>49.7</v>
      </c>
      <c r="I577" s="822">
        <v>75</v>
      </c>
      <c r="J577" s="823"/>
      <c r="K577" s="824"/>
      <c r="L577" s="825"/>
      <c r="M577" s="728"/>
    </row>
    <row r="578" spans="1:13">
      <c r="A578" s="1059"/>
      <c r="B578" s="1061"/>
      <c r="C578" s="826">
        <v>9</v>
      </c>
      <c r="D578" s="488" t="s">
        <v>385</v>
      </c>
      <c r="E578" s="489" t="s">
        <v>385</v>
      </c>
      <c r="F578" s="827"/>
      <c r="G578" s="562"/>
      <c r="H578" s="490" t="s">
        <v>385</v>
      </c>
      <c r="I578" s="489" t="s">
        <v>385</v>
      </c>
      <c r="J578" s="828"/>
      <c r="K578" s="829"/>
      <c r="L578" s="830"/>
      <c r="M578" s="730"/>
    </row>
    <row r="579" spans="1:13">
      <c r="A579" s="1059"/>
      <c r="B579" s="1061"/>
      <c r="C579" s="826">
        <v>12</v>
      </c>
      <c r="D579" s="488" t="s">
        <v>385</v>
      </c>
      <c r="E579" s="489" t="s">
        <v>385</v>
      </c>
      <c r="F579" s="827"/>
      <c r="G579" s="562"/>
      <c r="H579" s="490" t="s">
        <v>385</v>
      </c>
      <c r="I579" s="489" t="s">
        <v>385</v>
      </c>
      <c r="J579" s="828"/>
      <c r="K579" s="829"/>
      <c r="L579" s="830"/>
      <c r="M579" s="730"/>
    </row>
    <row r="580" spans="1:13">
      <c r="A580" s="1059"/>
      <c r="B580" s="1061"/>
      <c r="C580" s="826">
        <v>21</v>
      </c>
      <c r="D580" s="488" t="s">
        <v>385</v>
      </c>
      <c r="E580" s="489" t="s">
        <v>385</v>
      </c>
      <c r="F580" s="827"/>
      <c r="G580" s="562"/>
      <c r="H580" s="490" t="s">
        <v>385</v>
      </c>
      <c r="I580" s="489" t="s">
        <v>385</v>
      </c>
      <c r="J580" s="828"/>
      <c r="K580" s="829"/>
      <c r="L580" s="830"/>
      <c r="M580" s="730"/>
    </row>
    <row r="581" spans="1:13">
      <c r="A581" s="1059"/>
      <c r="B581" s="1061"/>
      <c r="C581" s="831">
        <v>24</v>
      </c>
      <c r="D581" s="488" t="s">
        <v>385</v>
      </c>
      <c r="E581" s="489" t="s">
        <v>385</v>
      </c>
      <c r="F581" s="832"/>
      <c r="G581" s="833"/>
      <c r="H581" s="490" t="s">
        <v>385</v>
      </c>
      <c r="I581" s="489" t="s">
        <v>385</v>
      </c>
      <c r="J581" s="828"/>
      <c r="K581" s="829"/>
      <c r="L581" s="830"/>
      <c r="M581" s="730"/>
    </row>
    <row r="582" spans="1:13" ht="15" thickBot="1">
      <c r="A582" s="1060"/>
      <c r="B582" s="1062"/>
      <c r="C582" s="834"/>
      <c r="D582" s="835"/>
      <c r="E582" s="836"/>
      <c r="F582" s="837"/>
      <c r="G582" s="838"/>
      <c r="H582" s="839"/>
      <c r="I582" s="565" t="s">
        <v>386</v>
      </c>
      <c r="J582" s="840">
        <f>SUM(J577:J581)</f>
        <v>0</v>
      </c>
      <c r="K582" s="841">
        <f>SUM(K577:K581)</f>
        <v>0</v>
      </c>
      <c r="L582" s="842">
        <f>SUM(L577:L581)</f>
        <v>0</v>
      </c>
      <c r="M582" s="748">
        <v>1.8</v>
      </c>
    </row>
    <row r="583" spans="1:13">
      <c r="A583" s="1024">
        <v>33</v>
      </c>
      <c r="B583" s="1027" t="s">
        <v>383</v>
      </c>
      <c r="C583" s="641">
        <v>3</v>
      </c>
      <c r="D583" s="516">
        <v>47.8</v>
      </c>
      <c r="E583" s="489" t="s">
        <v>426</v>
      </c>
      <c r="F583" s="516">
        <v>48.7</v>
      </c>
      <c r="G583" s="642">
        <v>35</v>
      </c>
      <c r="H583" s="518">
        <v>49.7</v>
      </c>
      <c r="I583" s="843">
        <v>85</v>
      </c>
      <c r="J583" s="844">
        <v>6.3E-2</v>
      </c>
      <c r="K583" s="508">
        <v>0.1</v>
      </c>
      <c r="L583" s="845">
        <v>8.5999999999999993E-2</v>
      </c>
      <c r="M583" s="728"/>
    </row>
    <row r="584" spans="1:13">
      <c r="A584" s="1025"/>
      <c r="B584" s="1028"/>
      <c r="C584" s="643">
        <v>5</v>
      </c>
      <c r="D584" s="488" t="s">
        <v>385</v>
      </c>
      <c r="E584" s="489" t="s">
        <v>385</v>
      </c>
      <c r="F584" s="488" t="s">
        <v>385</v>
      </c>
      <c r="G584" s="489" t="s">
        <v>385</v>
      </c>
      <c r="H584" s="490" t="s">
        <v>385</v>
      </c>
      <c r="I584" s="552" t="s">
        <v>385</v>
      </c>
      <c r="J584" s="483">
        <v>0.13</v>
      </c>
      <c r="K584" s="484">
        <v>0.23</v>
      </c>
      <c r="L584" s="485">
        <v>0.35</v>
      </c>
      <c r="M584" s="730"/>
    </row>
    <row r="585" spans="1:13">
      <c r="A585" s="1025"/>
      <c r="B585" s="1028"/>
      <c r="C585" s="643">
        <v>6</v>
      </c>
      <c r="D585" s="488" t="s">
        <v>385</v>
      </c>
      <c r="E585" s="489" t="s">
        <v>385</v>
      </c>
      <c r="F585" s="488" t="s">
        <v>385</v>
      </c>
      <c r="G585" s="489" t="s">
        <v>385</v>
      </c>
      <c r="H585" s="490" t="s">
        <v>385</v>
      </c>
      <c r="I585" s="552" t="s">
        <v>385</v>
      </c>
      <c r="J585" s="483">
        <v>0.31</v>
      </c>
      <c r="K585" s="484">
        <v>0.69</v>
      </c>
      <c r="L585" s="485">
        <v>0.57999999999999996</v>
      </c>
      <c r="M585" s="730"/>
    </row>
    <row r="586" spans="1:13">
      <c r="A586" s="1025"/>
      <c r="B586" s="1028"/>
      <c r="C586" s="643">
        <v>8</v>
      </c>
      <c r="D586" s="488" t="s">
        <v>385</v>
      </c>
      <c r="E586" s="489" t="s">
        <v>385</v>
      </c>
      <c r="F586" s="488" t="s">
        <v>385</v>
      </c>
      <c r="G586" s="489" t="s">
        <v>385</v>
      </c>
      <c r="H586" s="490" t="s">
        <v>385</v>
      </c>
      <c r="I586" s="552" t="s">
        <v>385</v>
      </c>
      <c r="J586" s="483">
        <v>0.46</v>
      </c>
      <c r="K586" s="484">
        <v>0.84</v>
      </c>
      <c r="L586" s="485">
        <v>1.04</v>
      </c>
      <c r="M586" s="730"/>
    </row>
    <row r="587" spans="1:13">
      <c r="A587" s="1025"/>
      <c r="B587" s="1028"/>
      <c r="C587" s="643">
        <v>19</v>
      </c>
      <c r="D587" s="488" t="s">
        <v>385</v>
      </c>
      <c r="E587" s="489" t="s">
        <v>385</v>
      </c>
      <c r="F587" s="488" t="s">
        <v>385</v>
      </c>
      <c r="G587" s="489" t="s">
        <v>385</v>
      </c>
      <c r="H587" s="490" t="s">
        <v>385</v>
      </c>
      <c r="I587" s="552" t="s">
        <v>385</v>
      </c>
      <c r="J587" s="483">
        <v>0.67</v>
      </c>
      <c r="K587" s="484">
        <v>1.27</v>
      </c>
      <c r="L587" s="485">
        <v>1.33</v>
      </c>
      <c r="M587" s="730"/>
    </row>
    <row r="588" spans="1:13">
      <c r="A588" s="1025"/>
      <c r="B588" s="1028"/>
      <c r="C588" s="487">
        <v>22</v>
      </c>
      <c r="D588" s="488" t="s">
        <v>385</v>
      </c>
      <c r="E588" s="489" t="s">
        <v>385</v>
      </c>
      <c r="F588" s="488" t="s">
        <v>385</v>
      </c>
      <c r="G588" s="489" t="s">
        <v>385</v>
      </c>
      <c r="H588" s="490" t="s">
        <v>385</v>
      </c>
      <c r="I588" s="552" t="s">
        <v>385</v>
      </c>
      <c r="J588" s="776">
        <v>1E-3</v>
      </c>
      <c r="K588" s="759">
        <v>1E-3</v>
      </c>
      <c r="L588" s="777">
        <v>1E-3</v>
      </c>
      <c r="M588" s="730"/>
    </row>
    <row r="589" spans="1:13">
      <c r="A589" s="1025"/>
      <c r="B589" s="1028"/>
      <c r="C589" s="487">
        <v>23</v>
      </c>
      <c r="D589" s="488" t="s">
        <v>385</v>
      </c>
      <c r="E589" s="489" t="s">
        <v>385</v>
      </c>
      <c r="F589" s="488" t="s">
        <v>385</v>
      </c>
      <c r="G589" s="489" t="s">
        <v>385</v>
      </c>
      <c r="H589" s="490" t="s">
        <v>385</v>
      </c>
      <c r="I589" s="552" t="s">
        <v>385</v>
      </c>
      <c r="J589" s="593">
        <v>0.12</v>
      </c>
      <c r="K589" s="594">
        <v>0.28000000000000003</v>
      </c>
      <c r="L589" s="626">
        <v>0.14000000000000001</v>
      </c>
      <c r="M589" s="730"/>
    </row>
    <row r="590" spans="1:13">
      <c r="A590" s="1025"/>
      <c r="B590" s="1028"/>
      <c r="C590" s="487">
        <v>24</v>
      </c>
      <c r="D590" s="488" t="s">
        <v>385</v>
      </c>
      <c r="E590" s="489" t="s">
        <v>385</v>
      </c>
      <c r="F590" s="488" t="s">
        <v>385</v>
      </c>
      <c r="G590" s="489" t="s">
        <v>385</v>
      </c>
      <c r="H590" s="490" t="s">
        <v>385</v>
      </c>
      <c r="I590" s="552" t="s">
        <v>385</v>
      </c>
      <c r="J590" s="483">
        <v>0</v>
      </c>
      <c r="K590" s="484">
        <v>0</v>
      </c>
      <c r="L590" s="485">
        <v>0</v>
      </c>
      <c r="M590" s="715" t="s">
        <v>422</v>
      </c>
    </row>
    <row r="591" spans="1:13">
      <c r="A591" s="1025"/>
      <c r="B591" s="1028"/>
      <c r="C591" s="487">
        <v>26</v>
      </c>
      <c r="D591" s="488" t="s">
        <v>385</v>
      </c>
      <c r="E591" s="489" t="s">
        <v>385</v>
      </c>
      <c r="F591" s="488" t="s">
        <v>385</v>
      </c>
      <c r="G591" s="489" t="s">
        <v>385</v>
      </c>
      <c r="H591" s="490" t="s">
        <v>385</v>
      </c>
      <c r="I591" s="552" t="s">
        <v>385</v>
      </c>
      <c r="J591" s="593">
        <v>0.25</v>
      </c>
      <c r="K591" s="594">
        <v>0.41</v>
      </c>
      <c r="L591" s="626">
        <v>0.35</v>
      </c>
      <c r="M591" s="730"/>
    </row>
    <row r="592" spans="1:13">
      <c r="A592" s="1025"/>
      <c r="B592" s="1028"/>
      <c r="C592" s="487">
        <v>28</v>
      </c>
      <c r="D592" s="488" t="s">
        <v>385</v>
      </c>
      <c r="E592" s="489" t="s">
        <v>385</v>
      </c>
      <c r="F592" s="488" t="s">
        <v>385</v>
      </c>
      <c r="G592" s="489" t="s">
        <v>385</v>
      </c>
      <c r="H592" s="490" t="s">
        <v>385</v>
      </c>
      <c r="I592" s="552" t="s">
        <v>385</v>
      </c>
      <c r="J592" s="483">
        <v>0</v>
      </c>
      <c r="K592" s="484">
        <v>0</v>
      </c>
      <c r="L592" s="485">
        <v>0</v>
      </c>
      <c r="M592" s="715" t="s">
        <v>422</v>
      </c>
    </row>
    <row r="593" spans="1:13">
      <c r="A593" s="1025"/>
      <c r="B593" s="1028"/>
      <c r="C593" s="491"/>
      <c r="D593" s="741"/>
      <c r="E593" s="520"/>
      <c r="F593" s="741"/>
      <c r="G593" s="520"/>
      <c r="H593" s="743"/>
      <c r="I593" s="547" t="s">
        <v>386</v>
      </c>
      <c r="J593" s="637">
        <f>SUM(J583:J592)</f>
        <v>2.004</v>
      </c>
      <c r="K593" s="495">
        <f>SUM(K583:K592)</f>
        <v>3.8209999999999997</v>
      </c>
      <c r="L593" s="735">
        <f>SUM(L583:L592)</f>
        <v>3.8770000000000002</v>
      </c>
      <c r="M593" s="730">
        <v>3.5</v>
      </c>
    </row>
    <row r="594" spans="1:13" ht="15" thickBot="1">
      <c r="A594" s="1026"/>
      <c r="B594" s="1029"/>
      <c r="C594" s="497"/>
      <c r="D594" s="736"/>
      <c r="E594" s="512"/>
      <c r="F594" s="736"/>
      <c r="G594" s="512"/>
      <c r="H594" s="737"/>
      <c r="I594" s="565" t="s">
        <v>387</v>
      </c>
      <c r="J594" s="502">
        <v>3.1</v>
      </c>
      <c r="K594" s="503">
        <v>5.0999999999999996</v>
      </c>
      <c r="L594" s="504">
        <v>5.5</v>
      </c>
      <c r="M594" s="748"/>
    </row>
    <row r="595" spans="1:13">
      <c r="A595" s="1024">
        <v>34</v>
      </c>
      <c r="B595" s="698" t="s">
        <v>16</v>
      </c>
      <c r="C595" s="613"/>
      <c r="D595" s="726">
        <v>47.8</v>
      </c>
      <c r="E595" s="489" t="s">
        <v>426</v>
      </c>
      <c r="F595" s="726"/>
      <c r="G595" s="519"/>
      <c r="H595" s="727">
        <v>49.8</v>
      </c>
      <c r="I595" s="519">
        <v>95</v>
      </c>
      <c r="J595" s="507">
        <v>0.3</v>
      </c>
      <c r="K595" s="508">
        <v>0.3</v>
      </c>
      <c r="L595" s="509">
        <v>0.3</v>
      </c>
      <c r="M595" s="751"/>
    </row>
    <row r="596" spans="1:13">
      <c r="A596" s="1025"/>
      <c r="B596" s="699" t="s">
        <v>17</v>
      </c>
      <c r="C596" s="615"/>
      <c r="D596" s="488" t="s">
        <v>385</v>
      </c>
      <c r="E596" s="489" t="s">
        <v>385</v>
      </c>
      <c r="F596" s="488"/>
      <c r="G596" s="489"/>
      <c r="H596" s="490" t="s">
        <v>385</v>
      </c>
      <c r="I596" s="489" t="s">
        <v>385</v>
      </c>
      <c r="J596" s="483">
        <v>0.2</v>
      </c>
      <c r="K596" s="484">
        <v>0.2</v>
      </c>
      <c r="L596" s="485">
        <v>0.2</v>
      </c>
      <c r="M596" s="730">
        <v>0.5</v>
      </c>
    </row>
    <row r="597" spans="1:13" ht="15" thickBot="1">
      <c r="A597" s="1026"/>
      <c r="B597" s="711"/>
      <c r="C597" s="625"/>
      <c r="D597" s="498"/>
      <c r="E597" s="603"/>
      <c r="F597" s="498"/>
      <c r="G597" s="603"/>
      <c r="H597" s="500"/>
      <c r="I597" s="512" t="s">
        <v>386</v>
      </c>
      <c r="J597" s="513">
        <f>J595+J596</f>
        <v>0.5</v>
      </c>
      <c r="K597" s="503">
        <f>K595+K596</f>
        <v>0.5</v>
      </c>
      <c r="L597" s="514">
        <f>L595+L596</f>
        <v>0.5</v>
      </c>
      <c r="M597" s="738"/>
    </row>
    <row r="598" spans="1:13">
      <c r="A598" s="1024" t="s">
        <v>91</v>
      </c>
      <c r="B598" s="1027" t="s">
        <v>383</v>
      </c>
      <c r="C598" s="515">
        <v>6</v>
      </c>
      <c r="D598" s="726">
        <v>47</v>
      </c>
      <c r="E598" s="489" t="s">
        <v>426</v>
      </c>
      <c r="F598" s="726">
        <v>48.7</v>
      </c>
      <c r="G598" s="519">
        <v>50</v>
      </c>
      <c r="H598" s="727">
        <v>49.7</v>
      </c>
      <c r="I598" s="519">
        <v>45</v>
      </c>
      <c r="J598" s="846">
        <v>0.02</v>
      </c>
      <c r="K598" s="847">
        <v>0.03</v>
      </c>
      <c r="L598" s="848">
        <v>0.02</v>
      </c>
      <c r="M598" s="728"/>
    </row>
    <row r="599" spans="1:13">
      <c r="A599" s="1025"/>
      <c r="B599" s="1028"/>
      <c r="C599" s="473">
        <v>8</v>
      </c>
      <c r="D599" s="488" t="s">
        <v>385</v>
      </c>
      <c r="E599" s="489" t="s">
        <v>385</v>
      </c>
      <c r="F599" s="488" t="s">
        <v>385</v>
      </c>
      <c r="G599" s="489" t="s">
        <v>385</v>
      </c>
      <c r="H599" s="490" t="s">
        <v>385</v>
      </c>
      <c r="I599" s="489" t="s">
        <v>385</v>
      </c>
      <c r="J599" s="846">
        <v>0.01</v>
      </c>
      <c r="K599" s="847">
        <v>0.01</v>
      </c>
      <c r="L599" s="848">
        <v>0.01</v>
      </c>
      <c r="M599" s="730"/>
    </row>
    <row r="600" spans="1:13">
      <c r="A600" s="1025"/>
      <c r="B600" s="1028"/>
      <c r="C600" s="473">
        <v>10</v>
      </c>
      <c r="D600" s="488" t="s">
        <v>385</v>
      </c>
      <c r="E600" s="489" t="s">
        <v>385</v>
      </c>
      <c r="F600" s="488" t="s">
        <v>385</v>
      </c>
      <c r="G600" s="489" t="s">
        <v>385</v>
      </c>
      <c r="H600" s="490" t="s">
        <v>385</v>
      </c>
      <c r="I600" s="489" t="s">
        <v>385</v>
      </c>
      <c r="J600" s="846">
        <v>0.1</v>
      </c>
      <c r="K600" s="847">
        <v>0.1</v>
      </c>
      <c r="L600" s="848">
        <v>0.1</v>
      </c>
      <c r="M600" s="730"/>
    </row>
    <row r="601" spans="1:13">
      <c r="A601" s="1025"/>
      <c r="B601" s="1028"/>
      <c r="C601" s="473">
        <v>11</v>
      </c>
      <c r="D601" s="488" t="s">
        <v>385</v>
      </c>
      <c r="E601" s="489" t="s">
        <v>385</v>
      </c>
      <c r="F601" s="488" t="s">
        <v>385</v>
      </c>
      <c r="G601" s="489" t="s">
        <v>385</v>
      </c>
      <c r="H601" s="490" t="s">
        <v>385</v>
      </c>
      <c r="I601" s="489" t="s">
        <v>385</v>
      </c>
      <c r="J601" s="846">
        <v>0.1</v>
      </c>
      <c r="K601" s="847">
        <v>0.1</v>
      </c>
      <c r="L601" s="848">
        <v>0.1</v>
      </c>
      <c r="M601" s="730"/>
    </row>
    <row r="602" spans="1:13">
      <c r="A602" s="1025"/>
      <c r="B602" s="1028"/>
      <c r="C602" s="473">
        <v>15</v>
      </c>
      <c r="D602" s="488" t="s">
        <v>385</v>
      </c>
      <c r="E602" s="489" t="s">
        <v>385</v>
      </c>
      <c r="F602" s="488" t="s">
        <v>385</v>
      </c>
      <c r="G602" s="489" t="s">
        <v>385</v>
      </c>
      <c r="H602" s="490" t="s">
        <v>385</v>
      </c>
      <c r="I602" s="489" t="s">
        <v>385</v>
      </c>
      <c r="J602" s="846">
        <v>0.3</v>
      </c>
      <c r="K602" s="847">
        <v>0.7</v>
      </c>
      <c r="L602" s="848">
        <v>1.1000000000000001</v>
      </c>
      <c r="M602" s="730"/>
    </row>
    <row r="603" spans="1:13">
      <c r="A603" s="1025"/>
      <c r="B603" s="1028"/>
      <c r="C603" s="487">
        <v>16</v>
      </c>
      <c r="D603" s="488" t="s">
        <v>385</v>
      </c>
      <c r="E603" s="489" t="s">
        <v>385</v>
      </c>
      <c r="F603" s="488" t="s">
        <v>385</v>
      </c>
      <c r="G603" s="489" t="s">
        <v>385</v>
      </c>
      <c r="H603" s="490" t="s">
        <v>385</v>
      </c>
      <c r="I603" s="489" t="s">
        <v>385</v>
      </c>
      <c r="J603" s="593">
        <v>14.47</v>
      </c>
      <c r="K603" s="594">
        <v>11.06</v>
      </c>
      <c r="L603" s="626">
        <v>11.66</v>
      </c>
      <c r="M603" s="730"/>
    </row>
    <row r="604" spans="1:13">
      <c r="A604" s="1025"/>
      <c r="B604" s="1028"/>
      <c r="C604" s="487">
        <v>19</v>
      </c>
      <c r="D604" s="488" t="s">
        <v>385</v>
      </c>
      <c r="E604" s="489" t="s">
        <v>385</v>
      </c>
      <c r="F604" s="488" t="s">
        <v>385</v>
      </c>
      <c r="G604" s="489" t="s">
        <v>385</v>
      </c>
      <c r="H604" s="490" t="s">
        <v>385</v>
      </c>
      <c r="I604" s="489" t="s">
        <v>385</v>
      </c>
      <c r="J604" s="593">
        <v>4.97</v>
      </c>
      <c r="K604" s="594">
        <v>5.17</v>
      </c>
      <c r="L604" s="626">
        <v>4.55</v>
      </c>
      <c r="M604" s="730"/>
    </row>
    <row r="605" spans="1:13">
      <c r="A605" s="1025"/>
      <c r="B605" s="1028"/>
      <c r="C605" s="487">
        <v>20</v>
      </c>
      <c r="D605" s="488" t="s">
        <v>385</v>
      </c>
      <c r="E605" s="489" t="s">
        <v>385</v>
      </c>
      <c r="F605" s="488" t="s">
        <v>385</v>
      </c>
      <c r="G605" s="489" t="s">
        <v>385</v>
      </c>
      <c r="H605" s="490" t="s">
        <v>385</v>
      </c>
      <c r="I605" s="489" t="s">
        <v>385</v>
      </c>
      <c r="J605" s="593">
        <v>0.01</v>
      </c>
      <c r="K605" s="594">
        <v>0.02</v>
      </c>
      <c r="L605" s="626">
        <v>0.02</v>
      </c>
      <c r="M605" s="730"/>
    </row>
    <row r="606" spans="1:13">
      <c r="A606" s="1025"/>
      <c r="B606" s="1028"/>
      <c r="C606" s="487">
        <v>29</v>
      </c>
      <c r="D606" s="488" t="s">
        <v>385</v>
      </c>
      <c r="E606" s="489" t="s">
        <v>385</v>
      </c>
      <c r="F606" s="488" t="s">
        <v>385</v>
      </c>
      <c r="G606" s="489" t="s">
        <v>385</v>
      </c>
      <c r="H606" s="490" t="s">
        <v>385</v>
      </c>
      <c r="I606" s="489" t="s">
        <v>385</v>
      </c>
      <c r="J606" s="593">
        <v>0.2</v>
      </c>
      <c r="K606" s="594">
        <v>0.9</v>
      </c>
      <c r="L606" s="626">
        <v>0.7</v>
      </c>
      <c r="M606" s="730"/>
    </row>
    <row r="607" spans="1:13">
      <c r="A607" s="1025"/>
      <c r="B607" s="1028"/>
      <c r="C607" s="487">
        <v>30</v>
      </c>
      <c r="D607" s="488" t="s">
        <v>385</v>
      </c>
      <c r="E607" s="489" t="s">
        <v>385</v>
      </c>
      <c r="F607" s="488" t="s">
        <v>385</v>
      </c>
      <c r="G607" s="489" t="s">
        <v>385</v>
      </c>
      <c r="H607" s="490" t="s">
        <v>385</v>
      </c>
      <c r="I607" s="489" t="s">
        <v>385</v>
      </c>
      <c r="J607" s="593">
        <v>0.5</v>
      </c>
      <c r="K607" s="594">
        <v>0.8</v>
      </c>
      <c r="L607" s="626">
        <v>0.9</v>
      </c>
      <c r="M607" s="730"/>
    </row>
    <row r="608" spans="1:13">
      <c r="A608" s="1025"/>
      <c r="B608" s="1028"/>
      <c r="C608" s="487">
        <v>34</v>
      </c>
      <c r="D608" s="488" t="s">
        <v>385</v>
      </c>
      <c r="E608" s="489" t="s">
        <v>385</v>
      </c>
      <c r="F608" s="488" t="s">
        <v>385</v>
      </c>
      <c r="G608" s="489" t="s">
        <v>385</v>
      </c>
      <c r="H608" s="490" t="s">
        <v>385</v>
      </c>
      <c r="I608" s="489" t="s">
        <v>385</v>
      </c>
      <c r="J608" s="593">
        <v>0</v>
      </c>
      <c r="K608" s="594">
        <v>0</v>
      </c>
      <c r="L608" s="626">
        <v>0</v>
      </c>
      <c r="M608" s="715" t="s">
        <v>170</v>
      </c>
    </row>
    <row r="609" spans="1:13">
      <c r="A609" s="1025"/>
      <c r="B609" s="1028"/>
      <c r="C609" s="487">
        <v>35</v>
      </c>
      <c r="D609" s="488" t="s">
        <v>385</v>
      </c>
      <c r="E609" s="489" t="s">
        <v>385</v>
      </c>
      <c r="F609" s="488" t="s">
        <v>385</v>
      </c>
      <c r="G609" s="489" t="s">
        <v>385</v>
      </c>
      <c r="H609" s="490" t="s">
        <v>385</v>
      </c>
      <c r="I609" s="489" t="s">
        <v>385</v>
      </c>
      <c r="J609" s="593">
        <v>0.08</v>
      </c>
      <c r="K609" s="594">
        <v>0.08</v>
      </c>
      <c r="L609" s="626">
        <v>0.1</v>
      </c>
      <c r="M609" s="730"/>
    </row>
    <row r="610" spans="1:13">
      <c r="A610" s="1025"/>
      <c r="B610" s="1028"/>
      <c r="C610" s="487">
        <v>36</v>
      </c>
      <c r="D610" s="488" t="s">
        <v>385</v>
      </c>
      <c r="E610" s="489" t="s">
        <v>385</v>
      </c>
      <c r="F610" s="488" t="s">
        <v>385</v>
      </c>
      <c r="G610" s="489" t="s">
        <v>385</v>
      </c>
      <c r="H610" s="490" t="s">
        <v>385</v>
      </c>
      <c r="I610" s="489" t="s">
        <v>385</v>
      </c>
      <c r="J610" s="593">
        <v>0.5</v>
      </c>
      <c r="K610" s="594">
        <v>0.8</v>
      </c>
      <c r="L610" s="626">
        <v>0.8</v>
      </c>
      <c r="M610" s="730"/>
    </row>
    <row r="611" spans="1:13">
      <c r="A611" s="1025"/>
      <c r="B611" s="1028"/>
      <c r="C611" s="487">
        <v>37</v>
      </c>
      <c r="D611" s="488" t="s">
        <v>385</v>
      </c>
      <c r="E611" s="489" t="s">
        <v>385</v>
      </c>
      <c r="F611" s="488" t="s">
        <v>385</v>
      </c>
      <c r="G611" s="489" t="s">
        <v>385</v>
      </c>
      <c r="H611" s="490" t="s">
        <v>385</v>
      </c>
      <c r="I611" s="489" t="s">
        <v>385</v>
      </c>
      <c r="J611" s="593">
        <v>0.15</v>
      </c>
      <c r="K611" s="594">
        <v>0.2</v>
      </c>
      <c r="L611" s="626">
        <v>0.25</v>
      </c>
      <c r="M611" s="730"/>
    </row>
    <row r="612" spans="1:13">
      <c r="A612" s="1025"/>
      <c r="B612" s="1028"/>
      <c r="C612" s="487">
        <v>39</v>
      </c>
      <c r="D612" s="488" t="s">
        <v>385</v>
      </c>
      <c r="E612" s="489" t="s">
        <v>385</v>
      </c>
      <c r="F612" s="488" t="s">
        <v>385</v>
      </c>
      <c r="G612" s="489" t="s">
        <v>385</v>
      </c>
      <c r="H612" s="490" t="s">
        <v>385</v>
      </c>
      <c r="I612" s="489" t="s">
        <v>385</v>
      </c>
      <c r="J612" s="593">
        <v>12.43</v>
      </c>
      <c r="K612" s="594">
        <v>11.2</v>
      </c>
      <c r="L612" s="626">
        <v>11.3</v>
      </c>
      <c r="M612" s="730"/>
    </row>
    <row r="613" spans="1:13">
      <c r="A613" s="1025"/>
      <c r="B613" s="1028"/>
      <c r="C613" s="487">
        <v>40</v>
      </c>
      <c r="D613" s="488" t="s">
        <v>385</v>
      </c>
      <c r="E613" s="489" t="s">
        <v>385</v>
      </c>
      <c r="F613" s="488" t="s">
        <v>385</v>
      </c>
      <c r="G613" s="489" t="s">
        <v>385</v>
      </c>
      <c r="H613" s="490" t="s">
        <v>385</v>
      </c>
      <c r="I613" s="489" t="s">
        <v>385</v>
      </c>
      <c r="J613" s="593">
        <v>0.1</v>
      </c>
      <c r="K613" s="594">
        <v>1</v>
      </c>
      <c r="L613" s="626">
        <v>0.1</v>
      </c>
      <c r="M613" s="730"/>
    </row>
    <row r="614" spans="1:13">
      <c r="A614" s="1025"/>
      <c r="B614" s="1028"/>
      <c r="C614" s="487">
        <v>44</v>
      </c>
      <c r="D614" s="488" t="s">
        <v>385</v>
      </c>
      <c r="E614" s="489" t="s">
        <v>385</v>
      </c>
      <c r="F614" s="488" t="s">
        <v>385</v>
      </c>
      <c r="G614" s="489" t="s">
        <v>385</v>
      </c>
      <c r="H614" s="490" t="s">
        <v>385</v>
      </c>
      <c r="I614" s="489" t="s">
        <v>385</v>
      </c>
      <c r="J614" s="593">
        <v>0</v>
      </c>
      <c r="K614" s="594">
        <v>0</v>
      </c>
      <c r="L614" s="626">
        <v>0</v>
      </c>
      <c r="M614" s="715" t="s">
        <v>170</v>
      </c>
    </row>
    <row r="615" spans="1:13">
      <c r="A615" s="1025"/>
      <c r="B615" s="1028"/>
      <c r="C615" s="487">
        <v>46</v>
      </c>
      <c r="D615" s="488" t="s">
        <v>385</v>
      </c>
      <c r="E615" s="489" t="s">
        <v>385</v>
      </c>
      <c r="F615" s="488" t="s">
        <v>385</v>
      </c>
      <c r="G615" s="489" t="s">
        <v>385</v>
      </c>
      <c r="H615" s="490" t="s">
        <v>385</v>
      </c>
      <c r="I615" s="489" t="s">
        <v>385</v>
      </c>
      <c r="J615" s="593">
        <v>0.8</v>
      </c>
      <c r="K615" s="594">
        <v>0.7</v>
      </c>
      <c r="L615" s="626">
        <v>0.7</v>
      </c>
      <c r="M615" s="730"/>
    </row>
    <row r="616" spans="1:13">
      <c r="A616" s="1025"/>
      <c r="B616" s="1028"/>
      <c r="C616" s="487">
        <v>47</v>
      </c>
      <c r="D616" s="488" t="s">
        <v>385</v>
      </c>
      <c r="E616" s="489" t="s">
        <v>385</v>
      </c>
      <c r="F616" s="488" t="s">
        <v>385</v>
      </c>
      <c r="G616" s="489" t="s">
        <v>385</v>
      </c>
      <c r="H616" s="490" t="s">
        <v>385</v>
      </c>
      <c r="I616" s="489" t="s">
        <v>385</v>
      </c>
      <c r="J616" s="593">
        <v>0.02</v>
      </c>
      <c r="K616" s="594">
        <v>0.08</v>
      </c>
      <c r="L616" s="626">
        <v>0.02</v>
      </c>
      <c r="M616" s="730"/>
    </row>
    <row r="617" spans="1:13">
      <c r="A617" s="1025"/>
      <c r="B617" s="1028"/>
      <c r="C617" s="487">
        <v>48</v>
      </c>
      <c r="D617" s="488" t="s">
        <v>385</v>
      </c>
      <c r="E617" s="489" t="s">
        <v>385</v>
      </c>
      <c r="F617" s="488" t="s">
        <v>385</v>
      </c>
      <c r="G617" s="489" t="s">
        <v>385</v>
      </c>
      <c r="H617" s="490" t="s">
        <v>385</v>
      </c>
      <c r="I617" s="489" t="s">
        <v>385</v>
      </c>
      <c r="J617" s="593">
        <v>4.18</v>
      </c>
      <c r="K617" s="594">
        <v>4</v>
      </c>
      <c r="L617" s="626">
        <v>5.05</v>
      </c>
      <c r="M617" s="730"/>
    </row>
    <row r="618" spans="1:13">
      <c r="A618" s="1025"/>
      <c r="B618" s="1028"/>
      <c r="C618" s="643"/>
      <c r="D618" s="522"/>
      <c r="E618" s="599"/>
      <c r="F618" s="522"/>
      <c r="G618" s="599"/>
      <c r="H618" s="524"/>
      <c r="I618" s="693" t="s">
        <v>386</v>
      </c>
      <c r="J618" s="849">
        <f>SUM(J598:J617)</f>
        <v>38.94</v>
      </c>
      <c r="K618" s="850">
        <f>SUM(K598:K617)</f>
        <v>36.950000000000003</v>
      </c>
      <c r="L618" s="919">
        <f>SUM(L598:L617)</f>
        <v>37.480000000000004</v>
      </c>
      <c r="M618" s="730"/>
    </row>
    <row r="619" spans="1:13" ht="15" thickBot="1">
      <c r="A619" s="1025"/>
      <c r="B619" s="1028"/>
      <c r="C619" s="643"/>
      <c r="D619" s="522"/>
      <c r="E619" s="599"/>
      <c r="F619" s="522"/>
      <c r="G619" s="599"/>
      <c r="H619" s="524"/>
      <c r="I619" s="512" t="s">
        <v>437</v>
      </c>
      <c r="J619" s="885">
        <v>40</v>
      </c>
      <c r="K619" s="886">
        <v>39</v>
      </c>
      <c r="L619" s="887">
        <v>43</v>
      </c>
      <c r="M619" s="738"/>
    </row>
    <row r="620" spans="1:13">
      <c r="A620" s="1025"/>
      <c r="B620" s="1027" t="s">
        <v>438</v>
      </c>
      <c r="C620" s="622" t="s">
        <v>96</v>
      </c>
      <c r="D620" s="726">
        <v>47</v>
      </c>
      <c r="E620" s="642" t="s">
        <v>426</v>
      </c>
      <c r="F620" s="726">
        <v>48.7</v>
      </c>
      <c r="G620" s="519">
        <v>50</v>
      </c>
      <c r="H620" s="727">
        <v>49.7</v>
      </c>
      <c r="I620" s="519">
        <v>45</v>
      </c>
      <c r="J620" s="653">
        <v>0.5</v>
      </c>
      <c r="K620" s="654">
        <v>0.55000000000000004</v>
      </c>
      <c r="L620" s="779">
        <v>0.75</v>
      </c>
      <c r="M620" s="730"/>
    </row>
    <row r="621" spans="1:13">
      <c r="A621" s="1025"/>
      <c r="B621" s="1028"/>
      <c r="C621" s="623" t="s">
        <v>97</v>
      </c>
      <c r="D621" s="488" t="s">
        <v>385</v>
      </c>
      <c r="E621" s="489" t="s">
        <v>385</v>
      </c>
      <c r="F621" s="488" t="s">
        <v>385</v>
      </c>
      <c r="G621" s="489" t="s">
        <v>385</v>
      </c>
      <c r="H621" s="490" t="s">
        <v>385</v>
      </c>
      <c r="I621" s="489" t="s">
        <v>385</v>
      </c>
      <c r="J621" s="593">
        <v>0.15</v>
      </c>
      <c r="K621" s="594">
        <v>0.25</v>
      </c>
      <c r="L621" s="626">
        <v>0.2</v>
      </c>
      <c r="M621" s="730"/>
    </row>
    <row r="622" spans="1:13">
      <c r="A622" s="1025"/>
      <c r="B622" s="1028"/>
      <c r="C622" s="623" t="s">
        <v>98</v>
      </c>
      <c r="D622" s="488" t="s">
        <v>385</v>
      </c>
      <c r="E622" s="489" t="s">
        <v>385</v>
      </c>
      <c r="F622" s="488" t="s">
        <v>385</v>
      </c>
      <c r="G622" s="489" t="s">
        <v>385</v>
      </c>
      <c r="H622" s="490" t="s">
        <v>385</v>
      </c>
      <c r="I622" s="489" t="s">
        <v>385</v>
      </c>
      <c r="J622" s="593">
        <v>2.16</v>
      </c>
      <c r="K622" s="594">
        <v>2.17</v>
      </c>
      <c r="L622" s="626">
        <v>2.16</v>
      </c>
      <c r="M622" s="730"/>
    </row>
    <row r="623" spans="1:13" ht="15" thickBot="1">
      <c r="A623" s="1025"/>
      <c r="B623" s="1029"/>
      <c r="C623" s="851" t="s">
        <v>99</v>
      </c>
      <c r="D623" s="498" t="s">
        <v>385</v>
      </c>
      <c r="E623" s="603" t="s">
        <v>385</v>
      </c>
      <c r="F623" s="498" t="s">
        <v>385</v>
      </c>
      <c r="G623" s="603" t="s">
        <v>385</v>
      </c>
      <c r="H623" s="500" t="s">
        <v>385</v>
      </c>
      <c r="I623" s="603" t="s">
        <v>385</v>
      </c>
      <c r="J623" s="596">
        <v>3.2</v>
      </c>
      <c r="K623" s="597">
        <v>3.2</v>
      </c>
      <c r="L623" s="852">
        <v>3.1</v>
      </c>
      <c r="M623" s="730"/>
    </row>
    <row r="624" spans="1:13">
      <c r="A624" s="1025"/>
      <c r="B624" s="1027"/>
      <c r="C624" s="661"/>
      <c r="D624" s="474"/>
      <c r="E624" s="482"/>
      <c r="F624" s="474"/>
      <c r="G624" s="482"/>
      <c r="H624" s="476"/>
      <c r="I624" s="477" t="s">
        <v>386</v>
      </c>
      <c r="J624" s="853">
        <f>SUM(J620:J623)</f>
        <v>6.01</v>
      </c>
      <c r="K624" s="854">
        <f>SUM(K620:K623)</f>
        <v>6.17</v>
      </c>
      <c r="L624" s="855">
        <f>SUM(L620:L623)</f>
        <v>6.2100000000000009</v>
      </c>
      <c r="M624" s="730"/>
    </row>
    <row r="625" spans="1:13" ht="15" thickBot="1">
      <c r="A625" s="1025"/>
      <c r="B625" s="1029"/>
      <c r="C625" s="521"/>
      <c r="D625" s="760"/>
      <c r="E625" s="525"/>
      <c r="F625" s="760"/>
      <c r="G625" s="525"/>
      <c r="H625" s="746"/>
      <c r="I625" s="512" t="s">
        <v>391</v>
      </c>
      <c r="J625" s="502">
        <v>6.01</v>
      </c>
      <c r="K625" s="503">
        <v>6.17</v>
      </c>
      <c r="L625" s="504">
        <v>6.21</v>
      </c>
      <c r="M625" s="738">
        <v>47</v>
      </c>
    </row>
    <row r="626" spans="1:13">
      <c r="A626" s="1024">
        <v>41</v>
      </c>
      <c r="B626" s="1053" t="s">
        <v>383</v>
      </c>
      <c r="C626" s="515">
        <v>8</v>
      </c>
      <c r="D626" s="856">
        <v>47</v>
      </c>
      <c r="E626" s="642" t="s">
        <v>426</v>
      </c>
      <c r="F626" s="726">
        <v>48.6</v>
      </c>
      <c r="G626" s="519">
        <v>80</v>
      </c>
      <c r="H626" s="727">
        <v>49.6</v>
      </c>
      <c r="I626" s="519">
        <v>30</v>
      </c>
      <c r="J626" s="507">
        <v>0.01</v>
      </c>
      <c r="K626" s="508">
        <v>1.2E-2</v>
      </c>
      <c r="L626" s="509">
        <v>0.01</v>
      </c>
      <c r="M626" s="728"/>
    </row>
    <row r="627" spans="1:13">
      <c r="A627" s="1025"/>
      <c r="B627" s="1054"/>
      <c r="C627" s="487">
        <v>9</v>
      </c>
      <c r="D627" s="488" t="s">
        <v>385</v>
      </c>
      <c r="E627" s="489" t="s">
        <v>385</v>
      </c>
      <c r="F627" s="488" t="s">
        <v>385</v>
      </c>
      <c r="G627" s="489" t="s">
        <v>385</v>
      </c>
      <c r="H627" s="490" t="s">
        <v>385</v>
      </c>
      <c r="I627" s="489" t="s">
        <v>385</v>
      </c>
      <c r="J627" s="483">
        <v>0.05</v>
      </c>
      <c r="K627" s="484">
        <v>9.0999999999999998E-2</v>
      </c>
      <c r="L627" s="485">
        <v>0.08</v>
      </c>
      <c r="M627" s="730"/>
    </row>
    <row r="628" spans="1:13">
      <c r="A628" s="1025"/>
      <c r="B628" s="1054"/>
      <c r="C628" s="487">
        <v>12</v>
      </c>
      <c r="D628" s="488" t="s">
        <v>385</v>
      </c>
      <c r="E628" s="489" t="s">
        <v>385</v>
      </c>
      <c r="F628" s="488" t="s">
        <v>385</v>
      </c>
      <c r="G628" s="489" t="s">
        <v>385</v>
      </c>
      <c r="H628" s="490" t="s">
        <v>385</v>
      </c>
      <c r="I628" s="489" t="s">
        <v>385</v>
      </c>
      <c r="J628" s="483">
        <v>3.3000000000000002E-2</v>
      </c>
      <c r="K628" s="484">
        <v>5.1999999999999998E-2</v>
      </c>
      <c r="L628" s="485">
        <v>6.2E-2</v>
      </c>
      <c r="M628" s="730"/>
    </row>
    <row r="629" spans="1:13">
      <c r="A629" s="1025"/>
      <c r="B629" s="1054"/>
      <c r="C629" s="487">
        <v>15</v>
      </c>
      <c r="D629" s="488" t="s">
        <v>385</v>
      </c>
      <c r="E629" s="489" t="s">
        <v>385</v>
      </c>
      <c r="F629" s="488" t="s">
        <v>385</v>
      </c>
      <c r="G629" s="489" t="s">
        <v>385</v>
      </c>
      <c r="H629" s="490" t="s">
        <v>385</v>
      </c>
      <c r="I629" s="489" t="s">
        <v>385</v>
      </c>
      <c r="J629" s="483">
        <v>4.0000000000000001E-3</v>
      </c>
      <c r="K629" s="484">
        <v>4.7000000000000002E-3</v>
      </c>
      <c r="L629" s="485">
        <v>4.0000000000000001E-3</v>
      </c>
      <c r="M629" s="730"/>
    </row>
    <row r="630" spans="1:13">
      <c r="A630" s="1025"/>
      <c r="B630" s="1054"/>
      <c r="C630" s="487">
        <v>18</v>
      </c>
      <c r="D630" s="488" t="s">
        <v>385</v>
      </c>
      <c r="E630" s="489" t="s">
        <v>385</v>
      </c>
      <c r="F630" s="488" t="s">
        <v>385</v>
      </c>
      <c r="G630" s="489" t="s">
        <v>385</v>
      </c>
      <c r="H630" s="490" t="s">
        <v>385</v>
      </c>
      <c r="I630" s="489" t="s">
        <v>385</v>
      </c>
      <c r="J630" s="483">
        <v>0.2</v>
      </c>
      <c r="K630" s="484">
        <v>0.33</v>
      </c>
      <c r="L630" s="485">
        <v>0.4</v>
      </c>
      <c r="M630" s="730"/>
    </row>
    <row r="631" spans="1:13">
      <c r="A631" s="1025"/>
      <c r="B631" s="1054"/>
      <c r="C631" s="491"/>
      <c r="D631" s="741"/>
      <c r="E631" s="520"/>
      <c r="F631" s="741"/>
      <c r="G631" s="520"/>
      <c r="H631" s="743"/>
      <c r="I631" s="520" t="s">
        <v>386</v>
      </c>
      <c r="J631" s="494">
        <f>SUM(J626:J630)</f>
        <v>0.29700000000000004</v>
      </c>
      <c r="K631" s="495">
        <f>SUM(K626:K630)</f>
        <v>0.48970000000000002</v>
      </c>
      <c r="L631" s="753">
        <f>SUM(L626:L630)</f>
        <v>0.55600000000000005</v>
      </c>
      <c r="M631" s="730"/>
    </row>
    <row r="632" spans="1:13" ht="15" thickBot="1">
      <c r="A632" s="1025"/>
      <c r="B632" s="1054"/>
      <c r="C632" s="521"/>
      <c r="D632" s="736"/>
      <c r="E632" s="512"/>
      <c r="F632" s="760"/>
      <c r="G632" s="525"/>
      <c r="H632" s="746"/>
      <c r="I632" s="525" t="s">
        <v>392</v>
      </c>
      <c r="J632" s="588">
        <v>0.3</v>
      </c>
      <c r="K632" s="589">
        <v>0.49</v>
      </c>
      <c r="L632" s="590">
        <v>0.56000000000000005</v>
      </c>
      <c r="M632" s="748"/>
    </row>
    <row r="633" spans="1:13" ht="15" thickBot="1">
      <c r="A633" s="1051"/>
      <c r="B633" s="857" t="s">
        <v>438</v>
      </c>
      <c r="C633" s="858" t="s">
        <v>108</v>
      </c>
      <c r="D633" s="859">
        <v>47</v>
      </c>
      <c r="E633" s="764" t="s">
        <v>426</v>
      </c>
      <c r="F633" s="726">
        <v>48.6</v>
      </c>
      <c r="G633" s="519">
        <v>80</v>
      </c>
      <c r="H633" s="727">
        <v>49.7</v>
      </c>
      <c r="I633" s="519">
        <v>50</v>
      </c>
      <c r="J633" s="860">
        <v>0</v>
      </c>
      <c r="K633" s="861">
        <v>0</v>
      </c>
      <c r="L633" s="862">
        <v>0</v>
      </c>
      <c r="M633" s="751">
        <v>2</v>
      </c>
    </row>
    <row r="634" spans="1:13" ht="15" thickBot="1">
      <c r="A634" s="1052"/>
      <c r="B634" s="904"/>
      <c r="C634" s="905"/>
      <c r="D634" s="906"/>
      <c r="E634" s="907"/>
      <c r="F634" s="760"/>
      <c r="G634" s="525"/>
      <c r="H634" s="908"/>
      <c r="I634" s="745" t="s">
        <v>439</v>
      </c>
      <c r="J634" s="588">
        <f>J633+J631</f>
        <v>0.29700000000000004</v>
      </c>
      <c r="K634" s="589">
        <f>K633+K631</f>
        <v>0.48970000000000002</v>
      </c>
      <c r="L634" s="590">
        <f>L633+L631</f>
        <v>0.55600000000000005</v>
      </c>
      <c r="M634" s="738"/>
    </row>
    <row r="635" spans="1:13">
      <c r="A635" s="1024" t="s">
        <v>109</v>
      </c>
      <c r="B635" s="1055" t="s">
        <v>383</v>
      </c>
      <c r="C635" s="515">
        <v>22</v>
      </c>
      <c r="D635" s="726">
        <v>47.8</v>
      </c>
      <c r="E635" s="642" t="s">
        <v>426</v>
      </c>
      <c r="F635" s="726"/>
      <c r="G635" s="519"/>
      <c r="H635" s="727">
        <v>49.7</v>
      </c>
      <c r="I635" s="519">
        <v>70</v>
      </c>
      <c r="J635" s="507">
        <v>0</v>
      </c>
      <c r="K635" s="508">
        <v>0</v>
      </c>
      <c r="L635" s="509">
        <v>0</v>
      </c>
      <c r="M635" s="909" t="s">
        <v>170</v>
      </c>
    </row>
    <row r="636" spans="1:13">
      <c r="A636" s="1025"/>
      <c r="B636" s="1056"/>
      <c r="C636" s="487">
        <v>25</v>
      </c>
      <c r="D636" s="488" t="s">
        <v>385</v>
      </c>
      <c r="E636" s="489" t="s">
        <v>385</v>
      </c>
      <c r="F636" s="488"/>
      <c r="G636" s="489"/>
      <c r="H636" s="490" t="s">
        <v>385</v>
      </c>
      <c r="I636" s="489" t="s">
        <v>385</v>
      </c>
      <c r="J636" s="483">
        <v>7.0000000000000001E-3</v>
      </c>
      <c r="K636" s="484">
        <v>7.0000000000000001E-3</v>
      </c>
      <c r="L636" s="485">
        <v>4.7999999999999996E-3</v>
      </c>
      <c r="M636" s="730"/>
    </row>
    <row r="637" spans="1:13">
      <c r="A637" s="1025"/>
      <c r="B637" s="1056"/>
      <c r="C637" s="487"/>
      <c r="D637" s="488"/>
      <c r="E637" s="489"/>
      <c r="F637" s="488"/>
      <c r="G637" s="489"/>
      <c r="H637" s="490"/>
      <c r="I637" s="520" t="s">
        <v>386</v>
      </c>
      <c r="J637" s="494">
        <f>J635+J636</f>
        <v>7.0000000000000001E-3</v>
      </c>
      <c r="K637" s="495">
        <f>K635+K636</f>
        <v>7.0000000000000001E-3</v>
      </c>
      <c r="L637" s="753">
        <f>L635+L636</f>
        <v>4.7999999999999996E-3</v>
      </c>
      <c r="M637" s="730">
        <v>0.1</v>
      </c>
    </row>
    <row r="638" spans="1:13" ht="15" thickBot="1">
      <c r="A638" s="1026"/>
      <c r="B638" s="1057"/>
      <c r="C638" s="497"/>
      <c r="D638" s="736"/>
      <c r="E638" s="512"/>
      <c r="F638" s="863"/>
      <c r="G638" s="864"/>
      <c r="H638" s="865"/>
      <c r="I638" s="512" t="s">
        <v>387</v>
      </c>
      <c r="J638" s="502">
        <v>0.11</v>
      </c>
      <c r="K638" s="503">
        <v>0.13</v>
      </c>
      <c r="L638" s="504">
        <v>0.12</v>
      </c>
      <c r="M638" s="748"/>
    </row>
    <row r="639" spans="1:13">
      <c r="A639" s="1025">
        <v>42</v>
      </c>
      <c r="B639" s="1028" t="s">
        <v>383</v>
      </c>
      <c r="C639" s="487">
        <v>1</v>
      </c>
      <c r="D639" s="1034" t="s">
        <v>396</v>
      </c>
      <c r="E639" s="1035"/>
      <c r="F639" s="488">
        <v>49</v>
      </c>
      <c r="G639" s="489">
        <v>10</v>
      </c>
      <c r="H639" s="490">
        <v>49.7</v>
      </c>
      <c r="I639" s="489">
        <v>55</v>
      </c>
      <c r="J639" s="483">
        <v>0.28000000000000003</v>
      </c>
      <c r="K639" s="484">
        <v>0.61</v>
      </c>
      <c r="L639" s="485">
        <v>0.41</v>
      </c>
      <c r="M639" s="728"/>
    </row>
    <row r="640" spans="1:13">
      <c r="A640" s="1025"/>
      <c r="B640" s="1028"/>
      <c r="C640" s="487">
        <v>3</v>
      </c>
      <c r="D640" s="1047"/>
      <c r="E640" s="1048"/>
      <c r="F640" s="490" t="s">
        <v>385</v>
      </c>
      <c r="G640" s="489" t="s">
        <v>385</v>
      </c>
      <c r="H640" s="490" t="s">
        <v>385</v>
      </c>
      <c r="I640" s="489" t="s">
        <v>385</v>
      </c>
      <c r="J640" s="483">
        <v>0.37</v>
      </c>
      <c r="K640" s="484">
        <v>0.69</v>
      </c>
      <c r="L640" s="485">
        <v>0.62</v>
      </c>
      <c r="M640" s="730"/>
    </row>
    <row r="641" spans="1:13">
      <c r="A641" s="1025"/>
      <c r="B641" s="1028"/>
      <c r="C641" s="487">
        <v>5</v>
      </c>
      <c r="D641" s="1047"/>
      <c r="E641" s="1048"/>
      <c r="F641" s="490" t="s">
        <v>385</v>
      </c>
      <c r="G641" s="489" t="s">
        <v>385</v>
      </c>
      <c r="H641" s="490" t="s">
        <v>385</v>
      </c>
      <c r="I641" s="489" t="s">
        <v>385</v>
      </c>
      <c r="J641" s="483">
        <v>0</v>
      </c>
      <c r="K641" s="484">
        <v>0</v>
      </c>
      <c r="L641" s="485">
        <v>0</v>
      </c>
      <c r="M641" s="715" t="s">
        <v>422</v>
      </c>
    </row>
    <row r="642" spans="1:13">
      <c r="A642" s="1025"/>
      <c r="B642" s="1028"/>
      <c r="C642" s="487">
        <v>7</v>
      </c>
      <c r="D642" s="1047"/>
      <c r="E642" s="1048"/>
      <c r="F642" s="490" t="s">
        <v>385</v>
      </c>
      <c r="G642" s="489" t="s">
        <v>385</v>
      </c>
      <c r="H642" s="490" t="s">
        <v>385</v>
      </c>
      <c r="I642" s="489" t="s">
        <v>385</v>
      </c>
      <c r="J642" s="776">
        <v>8.9999999999999993E-3</v>
      </c>
      <c r="K642" s="759">
        <v>7.0000000000000001E-3</v>
      </c>
      <c r="L642" s="777">
        <v>8.9999999999999993E-3</v>
      </c>
      <c r="M642" s="730"/>
    </row>
    <row r="643" spans="1:13">
      <c r="A643" s="1025"/>
      <c r="B643" s="1028"/>
      <c r="C643" s="487">
        <v>9</v>
      </c>
      <c r="D643" s="1047"/>
      <c r="E643" s="1048"/>
      <c r="F643" s="490" t="s">
        <v>385</v>
      </c>
      <c r="G643" s="489" t="s">
        <v>385</v>
      </c>
      <c r="H643" s="490" t="s">
        <v>385</v>
      </c>
      <c r="I643" s="489" t="s">
        <v>385</v>
      </c>
      <c r="J643" s="483">
        <v>0</v>
      </c>
      <c r="K643" s="484">
        <v>0</v>
      </c>
      <c r="L643" s="485">
        <v>0</v>
      </c>
      <c r="M643" s="715" t="s">
        <v>422</v>
      </c>
    </row>
    <row r="644" spans="1:13">
      <c r="A644" s="1025"/>
      <c r="B644" s="1028"/>
      <c r="C644" s="487">
        <v>10</v>
      </c>
      <c r="D644" s="1047"/>
      <c r="E644" s="1048"/>
      <c r="F644" s="490" t="s">
        <v>385</v>
      </c>
      <c r="G644" s="489" t="s">
        <v>385</v>
      </c>
      <c r="H644" s="490" t="s">
        <v>385</v>
      </c>
      <c r="I644" s="489" t="s">
        <v>385</v>
      </c>
      <c r="J644" s="483">
        <v>0</v>
      </c>
      <c r="K644" s="484">
        <v>0</v>
      </c>
      <c r="L644" s="485">
        <v>0</v>
      </c>
      <c r="M644" s="715" t="s">
        <v>422</v>
      </c>
    </row>
    <row r="645" spans="1:13">
      <c r="A645" s="1025"/>
      <c r="B645" s="1028"/>
      <c r="C645" s="487">
        <v>11</v>
      </c>
      <c r="D645" s="1036"/>
      <c r="E645" s="1037"/>
      <c r="F645" s="490" t="s">
        <v>385</v>
      </c>
      <c r="G645" s="489" t="s">
        <v>385</v>
      </c>
      <c r="H645" s="490" t="s">
        <v>385</v>
      </c>
      <c r="I645" s="489" t="s">
        <v>385</v>
      </c>
      <c r="J645" s="483">
        <v>0.01</v>
      </c>
      <c r="K645" s="484">
        <v>0.03</v>
      </c>
      <c r="L645" s="485">
        <v>0.02</v>
      </c>
      <c r="M645" s="730"/>
    </row>
    <row r="646" spans="1:13">
      <c r="A646" s="1025"/>
      <c r="B646" s="1028"/>
      <c r="C646" s="643"/>
      <c r="D646" s="741"/>
      <c r="E646" s="520"/>
      <c r="F646" s="741"/>
      <c r="G646" s="520"/>
      <c r="H646" s="743"/>
      <c r="I646" s="520" t="s">
        <v>386</v>
      </c>
      <c r="J646" s="494">
        <f>SUM(J639:J645)</f>
        <v>0.66900000000000004</v>
      </c>
      <c r="K646" s="495">
        <f>SUM(K639:K645)</f>
        <v>1.3369999999999997</v>
      </c>
      <c r="L646" s="753">
        <f>SUM(L639:L645)</f>
        <v>1.0589999999999999</v>
      </c>
      <c r="M646" s="730">
        <v>2</v>
      </c>
    </row>
    <row r="647" spans="1:13" ht="15" thickBot="1">
      <c r="A647" s="1026"/>
      <c r="B647" s="1029"/>
      <c r="C647" s="563"/>
      <c r="D647" s="736"/>
      <c r="E647" s="512"/>
      <c r="F647" s="736"/>
      <c r="G647" s="512"/>
      <c r="H647" s="737"/>
      <c r="I647" s="512" t="s">
        <v>387</v>
      </c>
      <c r="J647" s="502">
        <v>0.7</v>
      </c>
      <c r="K647" s="503">
        <v>1.35</v>
      </c>
      <c r="L647" s="866">
        <v>1.08</v>
      </c>
      <c r="M647" s="748"/>
    </row>
    <row r="648" spans="1:13">
      <c r="A648" s="1024">
        <v>44</v>
      </c>
      <c r="B648" s="1027" t="s">
        <v>383</v>
      </c>
      <c r="C648" s="515">
        <v>5</v>
      </c>
      <c r="D648" s="1030" t="s">
        <v>396</v>
      </c>
      <c r="E648" s="1031"/>
      <c r="F648" s="726">
        <v>49</v>
      </c>
      <c r="G648" s="519">
        <v>10</v>
      </c>
      <c r="H648" s="727">
        <v>49.8</v>
      </c>
      <c r="I648" s="519">
        <v>90</v>
      </c>
      <c r="J648" s="507">
        <v>0.66</v>
      </c>
      <c r="K648" s="508">
        <v>0.99</v>
      </c>
      <c r="L648" s="509">
        <v>1.0900000000000001</v>
      </c>
      <c r="M648" s="728"/>
    </row>
    <row r="649" spans="1:13">
      <c r="A649" s="1025"/>
      <c r="B649" s="1028"/>
      <c r="C649" s="473">
        <v>6</v>
      </c>
      <c r="D649" s="1032"/>
      <c r="E649" s="1033"/>
      <c r="F649" s="488" t="s">
        <v>385</v>
      </c>
      <c r="G649" s="489" t="s">
        <v>385</v>
      </c>
      <c r="H649" s="490" t="s">
        <v>385</v>
      </c>
      <c r="I649" s="489" t="s">
        <v>385</v>
      </c>
      <c r="J649" s="478">
        <v>0.15</v>
      </c>
      <c r="K649" s="479">
        <v>0.28000000000000003</v>
      </c>
      <c r="L649" s="480">
        <v>0.2</v>
      </c>
      <c r="M649" s="730"/>
    </row>
    <row r="650" spans="1:13">
      <c r="A650" s="1025"/>
      <c r="B650" s="1028"/>
      <c r="C650" s="473">
        <v>7</v>
      </c>
      <c r="D650" s="1032"/>
      <c r="E650" s="1033"/>
      <c r="F650" s="488" t="s">
        <v>385</v>
      </c>
      <c r="G650" s="489" t="s">
        <v>385</v>
      </c>
      <c r="H650" s="490" t="s">
        <v>385</v>
      </c>
      <c r="I650" s="489" t="s">
        <v>385</v>
      </c>
      <c r="J650" s="478">
        <v>0.14000000000000001</v>
      </c>
      <c r="K650" s="479">
        <v>0.2</v>
      </c>
      <c r="L650" s="480">
        <v>0.23</v>
      </c>
      <c r="M650" s="730"/>
    </row>
    <row r="651" spans="1:13">
      <c r="A651" s="1025"/>
      <c r="B651" s="1028"/>
      <c r="C651" s="473">
        <v>10</v>
      </c>
      <c r="D651" s="1032"/>
      <c r="E651" s="1033"/>
      <c r="F651" s="488" t="s">
        <v>385</v>
      </c>
      <c r="G651" s="489" t="s">
        <v>385</v>
      </c>
      <c r="H651" s="490" t="s">
        <v>385</v>
      </c>
      <c r="I651" s="489" t="s">
        <v>385</v>
      </c>
      <c r="J651" s="483">
        <v>0</v>
      </c>
      <c r="K651" s="484">
        <v>0</v>
      </c>
      <c r="L651" s="485">
        <v>0</v>
      </c>
      <c r="M651" s="715" t="s">
        <v>170</v>
      </c>
    </row>
    <row r="652" spans="1:13">
      <c r="A652" s="1025"/>
      <c r="B652" s="1028"/>
      <c r="C652" s="487">
        <v>11</v>
      </c>
      <c r="D652" s="1032"/>
      <c r="E652" s="1033"/>
      <c r="F652" s="488" t="s">
        <v>385</v>
      </c>
      <c r="G652" s="489" t="s">
        <v>385</v>
      </c>
      <c r="H652" s="490" t="s">
        <v>385</v>
      </c>
      <c r="I652" s="489" t="s">
        <v>385</v>
      </c>
      <c r="J652" s="483">
        <v>0.4</v>
      </c>
      <c r="K652" s="484">
        <v>0.79</v>
      </c>
      <c r="L652" s="485">
        <v>0.71</v>
      </c>
      <c r="M652" s="730"/>
    </row>
    <row r="653" spans="1:13">
      <c r="A653" s="1025"/>
      <c r="B653" s="1028"/>
      <c r="C653" s="487">
        <v>12</v>
      </c>
      <c r="D653" s="1032"/>
      <c r="E653" s="1033"/>
      <c r="F653" s="488" t="s">
        <v>385</v>
      </c>
      <c r="G653" s="489" t="s">
        <v>385</v>
      </c>
      <c r="H653" s="490" t="s">
        <v>385</v>
      </c>
      <c r="I653" s="489" t="s">
        <v>385</v>
      </c>
      <c r="J653" s="483">
        <v>0</v>
      </c>
      <c r="K653" s="484">
        <v>0</v>
      </c>
      <c r="L653" s="485">
        <v>0</v>
      </c>
      <c r="M653" s="715" t="s">
        <v>170</v>
      </c>
    </row>
    <row r="654" spans="1:13">
      <c r="A654" s="1025"/>
      <c r="B654" s="1028"/>
      <c r="C654" s="487">
        <v>15</v>
      </c>
      <c r="D654" s="1043"/>
      <c r="E654" s="1044"/>
      <c r="F654" s="488" t="s">
        <v>385</v>
      </c>
      <c r="G654" s="489" t="s">
        <v>385</v>
      </c>
      <c r="H654" s="490" t="s">
        <v>385</v>
      </c>
      <c r="I654" s="489" t="s">
        <v>385</v>
      </c>
      <c r="J654" s="776">
        <v>7.1999999999999995E-2</v>
      </c>
      <c r="K654" s="484">
        <v>0.11</v>
      </c>
      <c r="L654" s="777">
        <v>9.6000000000000002E-2</v>
      </c>
      <c r="M654" s="730"/>
    </row>
    <row r="655" spans="1:13">
      <c r="A655" s="1025"/>
      <c r="B655" s="1028"/>
      <c r="C655" s="491"/>
      <c r="D655" s="741"/>
      <c r="E655" s="520"/>
      <c r="F655" s="741"/>
      <c r="G655" s="520"/>
      <c r="H655" s="743"/>
      <c r="I655" s="520" t="s">
        <v>386</v>
      </c>
      <c r="J655" s="494">
        <f>SUM(J648:J654)</f>
        <v>1.4220000000000002</v>
      </c>
      <c r="K655" s="495">
        <f>SUM(K648:K654)</f>
        <v>2.3699999999999997</v>
      </c>
      <c r="L655" s="753">
        <f>SUM(L648:L654)</f>
        <v>2.3260000000000001</v>
      </c>
      <c r="M655" s="730">
        <v>4</v>
      </c>
    </row>
    <row r="656" spans="1:13" ht="15" thickBot="1">
      <c r="A656" s="1026"/>
      <c r="B656" s="1029"/>
      <c r="C656" s="497"/>
      <c r="D656" s="736"/>
      <c r="E656" s="512"/>
      <c r="F656" s="736"/>
      <c r="G656" s="512"/>
      <c r="H656" s="737"/>
      <c r="I656" s="512" t="s">
        <v>392</v>
      </c>
      <c r="J656" s="502">
        <v>1.42</v>
      </c>
      <c r="K656" s="503">
        <v>2.94</v>
      </c>
      <c r="L656" s="504">
        <v>2.92</v>
      </c>
      <c r="M656" s="748"/>
    </row>
    <row r="657" spans="1:13">
      <c r="A657" s="1024">
        <v>48</v>
      </c>
      <c r="B657" s="1027" t="s">
        <v>383</v>
      </c>
      <c r="C657" s="515">
        <v>5</v>
      </c>
      <c r="D657" s="726">
        <v>47.2</v>
      </c>
      <c r="E657" s="489" t="s">
        <v>426</v>
      </c>
      <c r="F657" s="726">
        <v>48.7</v>
      </c>
      <c r="G657" s="519">
        <v>50</v>
      </c>
      <c r="H657" s="727">
        <v>49.7</v>
      </c>
      <c r="I657" s="519">
        <v>80</v>
      </c>
      <c r="J657" s="483">
        <v>0</v>
      </c>
      <c r="K657" s="484">
        <v>0</v>
      </c>
      <c r="L657" s="485">
        <v>0</v>
      </c>
      <c r="M657" s="715" t="s">
        <v>422</v>
      </c>
    </row>
    <row r="658" spans="1:13">
      <c r="A658" s="1025"/>
      <c r="B658" s="1028"/>
      <c r="C658" s="487">
        <v>6</v>
      </c>
      <c r="D658" s="488" t="s">
        <v>385</v>
      </c>
      <c r="E658" s="489" t="s">
        <v>385</v>
      </c>
      <c r="F658" s="488" t="s">
        <v>385</v>
      </c>
      <c r="G658" s="489" t="s">
        <v>385</v>
      </c>
      <c r="H658" s="490" t="s">
        <v>385</v>
      </c>
      <c r="I658" s="489" t="s">
        <v>385</v>
      </c>
      <c r="J658" s="776">
        <v>1.2E-2</v>
      </c>
      <c r="K658" s="759">
        <v>1.6E-2</v>
      </c>
      <c r="L658" s="777">
        <v>1.2E-2</v>
      </c>
      <c r="M658" s="730"/>
    </row>
    <row r="659" spans="1:13">
      <c r="A659" s="1025"/>
      <c r="B659" s="1028"/>
      <c r="C659" s="487">
        <v>7</v>
      </c>
      <c r="D659" s="488" t="s">
        <v>385</v>
      </c>
      <c r="E659" s="489" t="s">
        <v>385</v>
      </c>
      <c r="F659" s="488" t="s">
        <v>385</v>
      </c>
      <c r="G659" s="489" t="s">
        <v>385</v>
      </c>
      <c r="H659" s="490" t="s">
        <v>385</v>
      </c>
      <c r="I659" s="489" t="s">
        <v>385</v>
      </c>
      <c r="J659" s="483">
        <v>0</v>
      </c>
      <c r="K659" s="484">
        <v>0</v>
      </c>
      <c r="L659" s="485">
        <v>0</v>
      </c>
      <c r="M659" s="715" t="s">
        <v>422</v>
      </c>
    </row>
    <row r="660" spans="1:13">
      <c r="A660" s="1025"/>
      <c r="B660" s="1028"/>
      <c r="C660" s="487">
        <v>12</v>
      </c>
      <c r="D660" s="488" t="s">
        <v>385</v>
      </c>
      <c r="E660" s="489" t="s">
        <v>385</v>
      </c>
      <c r="F660" s="488" t="s">
        <v>385</v>
      </c>
      <c r="G660" s="489" t="s">
        <v>385</v>
      </c>
      <c r="H660" s="490" t="s">
        <v>385</v>
      </c>
      <c r="I660" s="489" t="s">
        <v>385</v>
      </c>
      <c r="J660" s="593">
        <v>0.1</v>
      </c>
      <c r="K660" s="594">
        <v>0.14000000000000001</v>
      </c>
      <c r="L660" s="626">
        <v>0.13</v>
      </c>
      <c r="M660" s="730"/>
    </row>
    <row r="661" spans="1:13">
      <c r="A661" s="1025"/>
      <c r="B661" s="1028"/>
      <c r="C661" s="487">
        <v>14</v>
      </c>
      <c r="D661" s="488" t="s">
        <v>385</v>
      </c>
      <c r="E661" s="489" t="s">
        <v>385</v>
      </c>
      <c r="F661" s="488" t="s">
        <v>385</v>
      </c>
      <c r="G661" s="489" t="s">
        <v>385</v>
      </c>
      <c r="H661" s="490" t="s">
        <v>385</v>
      </c>
      <c r="I661" s="489" t="s">
        <v>385</v>
      </c>
      <c r="J661" s="483">
        <v>0</v>
      </c>
      <c r="K661" s="484">
        <v>0</v>
      </c>
      <c r="L661" s="485">
        <v>0</v>
      </c>
      <c r="M661" s="715" t="s">
        <v>422</v>
      </c>
    </row>
    <row r="662" spans="1:13">
      <c r="A662" s="1025"/>
      <c r="B662" s="1028"/>
      <c r="C662" s="491"/>
      <c r="D662" s="741"/>
      <c r="E662" s="520"/>
      <c r="F662" s="741"/>
      <c r="G662" s="520"/>
      <c r="H662" s="743"/>
      <c r="I662" s="520" t="s">
        <v>386</v>
      </c>
      <c r="J662" s="494">
        <f>SUM(J657:J661)</f>
        <v>0.112</v>
      </c>
      <c r="K662" s="495">
        <f>SUM(K657:K661)</f>
        <v>0.15600000000000003</v>
      </c>
      <c r="L662" s="753">
        <f>SUM(L657:L661)</f>
        <v>0.14200000000000002</v>
      </c>
      <c r="M662" s="730">
        <v>0.4</v>
      </c>
    </row>
    <row r="663" spans="1:13" ht="15" thickBot="1">
      <c r="A663" s="1025"/>
      <c r="B663" s="1028"/>
      <c r="C663" s="521"/>
      <c r="D663" s="760"/>
      <c r="E663" s="525"/>
      <c r="F663" s="760"/>
      <c r="G663" s="525"/>
      <c r="H663" s="746"/>
      <c r="I663" s="525" t="s">
        <v>392</v>
      </c>
      <c r="J663" s="588">
        <v>0.31</v>
      </c>
      <c r="K663" s="589">
        <v>0.44</v>
      </c>
      <c r="L663" s="590">
        <v>0.41</v>
      </c>
      <c r="M663" s="738"/>
    </row>
    <row r="664" spans="1:13">
      <c r="A664" s="1024">
        <v>54</v>
      </c>
      <c r="B664" s="698" t="s">
        <v>16</v>
      </c>
      <c r="C664" s="613"/>
      <c r="D664" s="1034" t="s">
        <v>396</v>
      </c>
      <c r="E664" s="1035"/>
      <c r="F664" s="726">
        <v>49</v>
      </c>
      <c r="G664" s="519">
        <v>40</v>
      </c>
      <c r="H664" s="727">
        <v>49.7</v>
      </c>
      <c r="I664" s="519">
        <v>60</v>
      </c>
      <c r="J664" s="507">
        <v>0.15</v>
      </c>
      <c r="K664" s="508">
        <v>0.25</v>
      </c>
      <c r="L664" s="509">
        <v>0.27</v>
      </c>
      <c r="M664" s="728"/>
    </row>
    <row r="665" spans="1:13">
      <c r="A665" s="1025"/>
      <c r="B665" s="699" t="s">
        <v>17</v>
      </c>
      <c r="C665" s="615"/>
      <c r="D665" s="1036"/>
      <c r="E665" s="1037"/>
      <c r="F665" s="490" t="s">
        <v>385</v>
      </c>
      <c r="G665" s="489" t="s">
        <v>385</v>
      </c>
      <c r="H665" s="490" t="s">
        <v>385</v>
      </c>
      <c r="I665" s="489" t="s">
        <v>385</v>
      </c>
      <c r="J665" s="483">
        <v>0.23</v>
      </c>
      <c r="K665" s="484">
        <v>0.42</v>
      </c>
      <c r="L665" s="485">
        <v>0.33</v>
      </c>
      <c r="M665" s="730"/>
    </row>
    <row r="666" spans="1:13" ht="15" thickBot="1">
      <c r="A666" s="1026"/>
      <c r="B666" s="711"/>
      <c r="C666" s="625"/>
      <c r="D666" s="498"/>
      <c r="E666" s="603"/>
      <c r="F666" s="498"/>
      <c r="G666" s="603"/>
      <c r="H666" s="500"/>
      <c r="I666" s="512" t="s">
        <v>440</v>
      </c>
      <c r="J666" s="513">
        <f>J664+J665</f>
        <v>0.38</v>
      </c>
      <c r="K666" s="503">
        <f>K664+K665</f>
        <v>0.66999999999999993</v>
      </c>
      <c r="L666" s="514">
        <f>L664+L665</f>
        <v>0.60000000000000009</v>
      </c>
      <c r="M666" s="748">
        <v>3</v>
      </c>
    </row>
    <row r="667" spans="1:13">
      <c r="A667" s="1024">
        <v>65</v>
      </c>
      <c r="B667" s="698" t="s">
        <v>16</v>
      </c>
      <c r="C667" s="613"/>
      <c r="D667" s="726">
        <v>47.6</v>
      </c>
      <c r="E667" s="489" t="s">
        <v>426</v>
      </c>
      <c r="F667" s="726"/>
      <c r="G667" s="519"/>
      <c r="H667" s="727">
        <v>49.7</v>
      </c>
      <c r="I667" s="519">
        <v>75</v>
      </c>
      <c r="J667" s="507">
        <v>0.16</v>
      </c>
      <c r="K667" s="508">
        <v>0.16</v>
      </c>
      <c r="L667" s="509">
        <v>0.16</v>
      </c>
      <c r="M667" s="728"/>
    </row>
    <row r="668" spans="1:13" ht="15" thickBot="1">
      <c r="A668" s="1026"/>
      <c r="B668" s="711"/>
      <c r="C668" s="625"/>
      <c r="D668" s="498"/>
      <c r="E668" s="603"/>
      <c r="F668" s="498"/>
      <c r="G668" s="603"/>
      <c r="H668" s="500"/>
      <c r="I668" s="512" t="s">
        <v>386</v>
      </c>
      <c r="J668" s="513">
        <f>J667</f>
        <v>0.16</v>
      </c>
      <c r="K668" s="503">
        <f>K667</f>
        <v>0.16</v>
      </c>
      <c r="L668" s="514">
        <f>L667</f>
        <v>0.16</v>
      </c>
      <c r="M668" s="748">
        <v>0.3</v>
      </c>
    </row>
    <row r="669" spans="1:13">
      <c r="A669" s="1025">
        <v>69</v>
      </c>
      <c r="B669" s="630" t="s">
        <v>16</v>
      </c>
      <c r="C669" s="867" t="s">
        <v>441</v>
      </c>
      <c r="D669" s="1032" t="s">
        <v>396</v>
      </c>
      <c r="E669" s="1033"/>
      <c r="F669" s="868">
        <v>49</v>
      </c>
      <c r="G669" s="869">
        <v>25</v>
      </c>
      <c r="H669" s="740">
        <v>49.8</v>
      </c>
      <c r="I669" s="477">
        <v>120</v>
      </c>
      <c r="J669" s="870">
        <v>1.68</v>
      </c>
      <c r="K669" s="646">
        <v>2.84</v>
      </c>
      <c r="L669" s="871">
        <v>3.24</v>
      </c>
      <c r="M669" s="751"/>
    </row>
    <row r="670" spans="1:13">
      <c r="A670" s="1025"/>
      <c r="B670" s="1028"/>
      <c r="C670" s="487">
        <v>16</v>
      </c>
      <c r="D670" s="1032"/>
      <c r="E670" s="1033"/>
      <c r="F670" s="742">
        <v>49</v>
      </c>
      <c r="G670" s="477">
        <v>25</v>
      </c>
      <c r="H670" s="740">
        <v>49.8</v>
      </c>
      <c r="I670" s="477">
        <v>120</v>
      </c>
      <c r="J670" s="542">
        <v>0.32</v>
      </c>
      <c r="K670" s="484">
        <v>0.57999999999999996</v>
      </c>
      <c r="L670" s="485">
        <v>0.7</v>
      </c>
      <c r="M670" s="730"/>
    </row>
    <row r="671" spans="1:13">
      <c r="A671" s="1025"/>
      <c r="B671" s="1028"/>
      <c r="C671" s="487">
        <v>17</v>
      </c>
      <c r="D671" s="1032"/>
      <c r="E671" s="1033"/>
      <c r="F671" s="488" t="s">
        <v>385</v>
      </c>
      <c r="G671" s="489" t="s">
        <v>385</v>
      </c>
      <c r="H671" s="490" t="s">
        <v>385</v>
      </c>
      <c r="I671" s="489" t="s">
        <v>385</v>
      </c>
      <c r="J671" s="542">
        <v>0.83</v>
      </c>
      <c r="K671" s="484">
        <v>1.63</v>
      </c>
      <c r="L671" s="485">
        <v>1.74</v>
      </c>
      <c r="M671" s="730"/>
    </row>
    <row r="672" spans="1:13">
      <c r="A672" s="1025"/>
      <c r="B672" s="1028"/>
      <c r="C672" s="487">
        <v>20</v>
      </c>
      <c r="D672" s="1032"/>
      <c r="E672" s="1033"/>
      <c r="F672" s="488" t="s">
        <v>385</v>
      </c>
      <c r="G672" s="489" t="s">
        <v>385</v>
      </c>
      <c r="H672" s="490" t="s">
        <v>385</v>
      </c>
      <c r="I672" s="489" t="s">
        <v>385</v>
      </c>
      <c r="J672" s="542">
        <v>0.39</v>
      </c>
      <c r="K672" s="484">
        <v>0.67</v>
      </c>
      <c r="L672" s="485">
        <v>0.8</v>
      </c>
      <c r="M672" s="730"/>
    </row>
    <row r="673" spans="1:13">
      <c r="A673" s="1025"/>
      <c r="B673" s="1028"/>
      <c r="C673" s="487">
        <v>22</v>
      </c>
      <c r="D673" s="1032"/>
      <c r="E673" s="1033"/>
      <c r="F673" s="488" t="s">
        <v>385</v>
      </c>
      <c r="G673" s="489" t="s">
        <v>385</v>
      </c>
      <c r="H673" s="490" t="s">
        <v>385</v>
      </c>
      <c r="I673" s="489" t="s">
        <v>385</v>
      </c>
      <c r="J673" s="542">
        <v>9.6000000000000002E-2</v>
      </c>
      <c r="K673" s="484">
        <v>0.22</v>
      </c>
      <c r="L673" s="485">
        <v>0.2</v>
      </c>
      <c r="M673" s="730"/>
    </row>
    <row r="674" spans="1:13">
      <c r="A674" s="1025"/>
      <c r="B674" s="1028"/>
      <c r="C674" s="487">
        <v>23</v>
      </c>
      <c r="D674" s="1043"/>
      <c r="E674" s="1044"/>
      <c r="F674" s="488" t="s">
        <v>385</v>
      </c>
      <c r="G674" s="489" t="s">
        <v>385</v>
      </c>
      <c r="H674" s="490" t="s">
        <v>385</v>
      </c>
      <c r="I674" s="489" t="s">
        <v>385</v>
      </c>
      <c r="J674" s="872">
        <v>3.0000000000000001E-3</v>
      </c>
      <c r="K674" s="759">
        <v>3.0000000000000001E-3</v>
      </c>
      <c r="L674" s="777">
        <v>2E-3</v>
      </c>
      <c r="M674" s="730"/>
    </row>
    <row r="675" spans="1:13">
      <c r="A675" s="1025"/>
      <c r="B675" s="1028"/>
      <c r="C675" s="491"/>
      <c r="D675" s="741"/>
      <c r="E675" s="547"/>
      <c r="F675" s="741"/>
      <c r="G675" s="520"/>
      <c r="H675" s="743"/>
      <c r="I675" s="520" t="s">
        <v>386</v>
      </c>
      <c r="J675" s="496">
        <f>SUM(J669:J674)</f>
        <v>3.3190000000000004</v>
      </c>
      <c r="K675" s="496">
        <f>SUM(K669:K674)</f>
        <v>5.9429999999999996</v>
      </c>
      <c r="L675" s="753">
        <f>SUM(L669:L674)</f>
        <v>6.6820000000000004</v>
      </c>
      <c r="M675" s="730">
        <v>7</v>
      </c>
    </row>
    <row r="676" spans="1:13" ht="15" thickBot="1">
      <c r="A676" s="1026"/>
      <c r="B676" s="1029"/>
      <c r="C676" s="497"/>
      <c r="D676" s="736"/>
      <c r="E676" s="565"/>
      <c r="F676" s="736"/>
      <c r="G676" s="512"/>
      <c r="H676" s="737"/>
      <c r="I676" s="512" t="s">
        <v>392</v>
      </c>
      <c r="J676" s="545">
        <v>3.79</v>
      </c>
      <c r="K676" s="503">
        <v>6.43</v>
      </c>
      <c r="L676" s="504">
        <v>7.03</v>
      </c>
      <c r="M676" s="738"/>
    </row>
    <row r="677" spans="1:13">
      <c r="A677" s="1025">
        <v>70</v>
      </c>
      <c r="B677" s="1028" t="s">
        <v>383</v>
      </c>
      <c r="C677" s="473">
        <v>2</v>
      </c>
      <c r="D677" s="1032" t="s">
        <v>396</v>
      </c>
      <c r="E677" s="1033"/>
      <c r="F677" s="726">
        <v>49</v>
      </c>
      <c r="G677" s="519">
        <v>30</v>
      </c>
      <c r="H677" s="727">
        <v>49.8</v>
      </c>
      <c r="I677" s="519">
        <v>120</v>
      </c>
      <c r="J677" s="782">
        <v>1.7999999999999999E-2</v>
      </c>
      <c r="K677" s="479">
        <v>0.13</v>
      </c>
      <c r="L677" s="784">
        <v>2.1000000000000001E-2</v>
      </c>
      <c r="M677" s="728"/>
    </row>
    <row r="678" spans="1:13">
      <c r="A678" s="1025"/>
      <c r="B678" s="1028"/>
      <c r="C678" s="473">
        <v>3</v>
      </c>
      <c r="D678" s="1032"/>
      <c r="E678" s="1033"/>
      <c r="F678" s="488" t="s">
        <v>385</v>
      </c>
      <c r="G678" s="489" t="s">
        <v>385</v>
      </c>
      <c r="H678" s="490" t="s">
        <v>385</v>
      </c>
      <c r="I678" s="489" t="s">
        <v>385</v>
      </c>
      <c r="J678" s="478">
        <v>0</v>
      </c>
      <c r="K678" s="479">
        <v>0</v>
      </c>
      <c r="L678" s="480">
        <v>0</v>
      </c>
      <c r="M678" s="715" t="s">
        <v>158</v>
      </c>
    </row>
    <row r="679" spans="1:13">
      <c r="A679" s="1025"/>
      <c r="B679" s="1028"/>
      <c r="C679" s="487">
        <v>4</v>
      </c>
      <c r="D679" s="1032"/>
      <c r="E679" s="1033"/>
      <c r="F679" s="488" t="s">
        <v>385</v>
      </c>
      <c r="G679" s="489" t="s">
        <v>385</v>
      </c>
      <c r="H679" s="490" t="s">
        <v>385</v>
      </c>
      <c r="I679" s="489" t="s">
        <v>385</v>
      </c>
      <c r="J679" s="478">
        <v>0</v>
      </c>
      <c r="K679" s="479">
        <v>0</v>
      </c>
      <c r="L679" s="480">
        <v>0</v>
      </c>
      <c r="M679" s="715" t="s">
        <v>158</v>
      </c>
    </row>
    <row r="680" spans="1:13">
      <c r="A680" s="1025"/>
      <c r="B680" s="1028"/>
      <c r="C680" s="487">
        <v>5</v>
      </c>
      <c r="D680" s="1032"/>
      <c r="E680" s="1033"/>
      <c r="F680" s="488" t="s">
        <v>385</v>
      </c>
      <c r="G680" s="489" t="s">
        <v>385</v>
      </c>
      <c r="H680" s="490" t="s">
        <v>385</v>
      </c>
      <c r="I680" s="489" t="s">
        <v>385</v>
      </c>
      <c r="J680" s="478">
        <v>0</v>
      </c>
      <c r="K680" s="479">
        <v>0</v>
      </c>
      <c r="L680" s="480">
        <v>0</v>
      </c>
      <c r="M680" s="715" t="s">
        <v>158</v>
      </c>
    </row>
    <row r="681" spans="1:13">
      <c r="A681" s="1025"/>
      <c r="B681" s="1028"/>
      <c r="C681" s="487">
        <v>9</v>
      </c>
      <c r="D681" s="1032"/>
      <c r="E681" s="1033"/>
      <c r="F681" s="488" t="s">
        <v>385</v>
      </c>
      <c r="G681" s="489" t="s">
        <v>385</v>
      </c>
      <c r="H681" s="490" t="s">
        <v>385</v>
      </c>
      <c r="I681" s="489" t="s">
        <v>385</v>
      </c>
      <c r="J681" s="478">
        <v>0</v>
      </c>
      <c r="K681" s="479">
        <v>0</v>
      </c>
      <c r="L681" s="480">
        <v>0</v>
      </c>
      <c r="M681" s="715" t="s">
        <v>158</v>
      </c>
    </row>
    <row r="682" spans="1:13">
      <c r="A682" s="1025"/>
      <c r="B682" s="1028"/>
      <c r="C682" s="487">
        <v>10</v>
      </c>
      <c r="D682" s="1032"/>
      <c r="E682" s="1033"/>
      <c r="F682" s="488" t="s">
        <v>385</v>
      </c>
      <c r="G682" s="489" t="s">
        <v>385</v>
      </c>
      <c r="H682" s="490" t="s">
        <v>385</v>
      </c>
      <c r="I682" s="489" t="s">
        <v>385</v>
      </c>
      <c r="J682" s="478">
        <v>0</v>
      </c>
      <c r="K682" s="479">
        <v>0</v>
      </c>
      <c r="L682" s="480">
        <v>0</v>
      </c>
      <c r="M682" s="715" t="s">
        <v>158</v>
      </c>
    </row>
    <row r="683" spans="1:13">
      <c r="A683" s="1025"/>
      <c r="B683" s="1028"/>
      <c r="C683" s="487">
        <v>11</v>
      </c>
      <c r="D683" s="1032"/>
      <c r="E683" s="1033"/>
      <c r="F683" s="488" t="s">
        <v>385</v>
      </c>
      <c r="G683" s="489" t="s">
        <v>385</v>
      </c>
      <c r="H683" s="490" t="s">
        <v>385</v>
      </c>
      <c r="I683" s="489" t="s">
        <v>385</v>
      </c>
      <c r="J683" s="478">
        <v>0</v>
      </c>
      <c r="K683" s="479">
        <v>0</v>
      </c>
      <c r="L683" s="480">
        <v>0</v>
      </c>
      <c r="M683" s="715" t="s">
        <v>158</v>
      </c>
    </row>
    <row r="684" spans="1:13">
      <c r="A684" s="1025"/>
      <c r="B684" s="1028"/>
      <c r="C684" s="487">
        <v>12</v>
      </c>
      <c r="D684" s="1032"/>
      <c r="E684" s="1033"/>
      <c r="F684" s="488" t="s">
        <v>385</v>
      </c>
      <c r="G684" s="489" t="s">
        <v>385</v>
      </c>
      <c r="H684" s="490" t="s">
        <v>385</v>
      </c>
      <c r="I684" s="489" t="s">
        <v>385</v>
      </c>
      <c r="J684" s="478">
        <v>0</v>
      </c>
      <c r="K684" s="479">
        <v>0</v>
      </c>
      <c r="L684" s="480">
        <v>0</v>
      </c>
      <c r="M684" s="715" t="s">
        <v>158</v>
      </c>
    </row>
    <row r="685" spans="1:13">
      <c r="A685" s="1025"/>
      <c r="B685" s="1028"/>
      <c r="C685" s="487">
        <v>14</v>
      </c>
      <c r="D685" s="1032"/>
      <c r="E685" s="1033"/>
      <c r="F685" s="488" t="s">
        <v>385</v>
      </c>
      <c r="G685" s="489" t="s">
        <v>385</v>
      </c>
      <c r="H685" s="490" t="s">
        <v>385</v>
      </c>
      <c r="I685" s="489" t="s">
        <v>385</v>
      </c>
      <c r="J685" s="478">
        <v>0</v>
      </c>
      <c r="K685" s="479">
        <v>0</v>
      </c>
      <c r="L685" s="480">
        <v>0</v>
      </c>
      <c r="M685" s="715" t="s">
        <v>158</v>
      </c>
    </row>
    <row r="686" spans="1:13">
      <c r="A686" s="1025"/>
      <c r="B686" s="1028"/>
      <c r="C686" s="487">
        <v>23</v>
      </c>
      <c r="D686" s="1043"/>
      <c r="E686" s="1044"/>
      <c r="F686" s="488" t="s">
        <v>385</v>
      </c>
      <c r="G686" s="489" t="s">
        <v>385</v>
      </c>
      <c r="H686" s="490" t="s">
        <v>385</v>
      </c>
      <c r="I686" s="489" t="s">
        <v>385</v>
      </c>
      <c r="J686" s="776">
        <v>8.9999999999999993E-3</v>
      </c>
      <c r="K686" s="759">
        <v>4.0000000000000001E-3</v>
      </c>
      <c r="L686" s="777">
        <v>4.0000000000000001E-3</v>
      </c>
      <c r="M686" s="730"/>
    </row>
    <row r="687" spans="1:13">
      <c r="A687" s="1025"/>
      <c r="B687" s="1028"/>
      <c r="C687" s="491"/>
      <c r="D687" s="741"/>
      <c r="E687" s="520"/>
      <c r="F687" s="741"/>
      <c r="G687" s="520"/>
      <c r="H687" s="743"/>
      <c r="I687" s="520" t="s">
        <v>386</v>
      </c>
      <c r="J687" s="494">
        <f>SUM(J677:J686)</f>
        <v>2.6999999999999996E-2</v>
      </c>
      <c r="K687" s="495">
        <f>SUM(K677:K686)</f>
        <v>0.13400000000000001</v>
      </c>
      <c r="L687" s="753">
        <f>SUM(L677:L686)</f>
        <v>2.5000000000000001E-2</v>
      </c>
      <c r="M687" s="730">
        <v>0.2</v>
      </c>
    </row>
    <row r="688" spans="1:13" ht="15" thickBot="1">
      <c r="A688" s="1026"/>
      <c r="B688" s="1029"/>
      <c r="C688" s="497"/>
      <c r="D688" s="736"/>
      <c r="E688" s="512"/>
      <c r="F688" s="736"/>
      <c r="G688" s="512"/>
      <c r="H688" s="737"/>
      <c r="I688" s="512" t="s">
        <v>387</v>
      </c>
      <c r="J688" s="502">
        <v>0.4</v>
      </c>
      <c r="K688" s="503">
        <v>0.66</v>
      </c>
      <c r="L688" s="504">
        <v>0.4</v>
      </c>
      <c r="M688" s="748"/>
    </row>
    <row r="689" spans="1:13">
      <c r="A689" s="1024">
        <v>75</v>
      </c>
      <c r="B689" s="1027" t="s">
        <v>383</v>
      </c>
      <c r="C689" s="515">
        <v>3</v>
      </c>
      <c r="D689" s="726">
        <v>48.2</v>
      </c>
      <c r="E689" s="489" t="s">
        <v>426</v>
      </c>
      <c r="F689" s="726">
        <v>48.9</v>
      </c>
      <c r="G689" s="519">
        <v>5</v>
      </c>
      <c r="H689" s="727">
        <v>49.7</v>
      </c>
      <c r="I689" s="519">
        <v>60</v>
      </c>
      <c r="J689" s="507">
        <v>0.72</v>
      </c>
      <c r="K689" s="508">
        <v>1.37</v>
      </c>
      <c r="L689" s="509">
        <v>1.48</v>
      </c>
      <c r="M689" s="728"/>
    </row>
    <row r="690" spans="1:13">
      <c r="A690" s="1025"/>
      <c r="B690" s="1028"/>
      <c r="C690" s="473">
        <v>9</v>
      </c>
      <c r="D690" s="474" t="s">
        <v>385</v>
      </c>
      <c r="E690" s="482" t="s">
        <v>385</v>
      </c>
      <c r="F690" s="474" t="s">
        <v>385</v>
      </c>
      <c r="G690" s="482" t="s">
        <v>385</v>
      </c>
      <c r="H690" s="476" t="s">
        <v>385</v>
      </c>
      <c r="I690" s="482" t="s">
        <v>385</v>
      </c>
      <c r="J690" s="483">
        <v>0.48</v>
      </c>
      <c r="K690" s="484">
        <v>0.89</v>
      </c>
      <c r="L690" s="485">
        <v>1.05</v>
      </c>
      <c r="M690" s="730"/>
    </row>
    <row r="691" spans="1:13">
      <c r="A691" s="1025"/>
      <c r="B691" s="1028"/>
      <c r="C691" s="487">
        <v>15</v>
      </c>
      <c r="D691" s="488" t="s">
        <v>385</v>
      </c>
      <c r="E691" s="489" t="s">
        <v>385</v>
      </c>
      <c r="F691" s="488" t="s">
        <v>385</v>
      </c>
      <c r="G691" s="489" t="s">
        <v>385</v>
      </c>
      <c r="H691" s="490" t="s">
        <v>385</v>
      </c>
      <c r="I691" s="489" t="s">
        <v>385</v>
      </c>
      <c r="J691" s="483">
        <v>0.86</v>
      </c>
      <c r="K691" s="484">
        <v>1.61</v>
      </c>
      <c r="L691" s="485">
        <v>1.78</v>
      </c>
      <c r="M691" s="730"/>
    </row>
    <row r="692" spans="1:13">
      <c r="A692" s="1025"/>
      <c r="B692" s="1028"/>
      <c r="C692" s="487">
        <v>18</v>
      </c>
      <c r="D692" s="488" t="s">
        <v>385</v>
      </c>
      <c r="E692" s="489" t="s">
        <v>385</v>
      </c>
      <c r="F692" s="488" t="s">
        <v>385</v>
      </c>
      <c r="G692" s="489" t="s">
        <v>385</v>
      </c>
      <c r="H692" s="490" t="s">
        <v>385</v>
      </c>
      <c r="I692" s="489" t="s">
        <v>385</v>
      </c>
      <c r="J692" s="483">
        <v>0.33</v>
      </c>
      <c r="K692" s="484">
        <v>0.56999999999999995</v>
      </c>
      <c r="L692" s="485">
        <v>0.63</v>
      </c>
      <c r="M692" s="730"/>
    </row>
    <row r="693" spans="1:13">
      <c r="A693" s="1025"/>
      <c r="B693" s="1028"/>
      <c r="C693" s="487">
        <v>19</v>
      </c>
      <c r="D693" s="488" t="s">
        <v>385</v>
      </c>
      <c r="E693" s="489" t="s">
        <v>385</v>
      </c>
      <c r="F693" s="488" t="s">
        <v>385</v>
      </c>
      <c r="G693" s="489" t="s">
        <v>385</v>
      </c>
      <c r="H693" s="490" t="s">
        <v>385</v>
      </c>
      <c r="I693" s="489" t="s">
        <v>385</v>
      </c>
      <c r="J693" s="483">
        <v>0.22</v>
      </c>
      <c r="K693" s="484">
        <v>0.41</v>
      </c>
      <c r="L693" s="485">
        <v>0.47</v>
      </c>
      <c r="M693" s="730"/>
    </row>
    <row r="694" spans="1:13">
      <c r="A694" s="1025"/>
      <c r="B694" s="1028"/>
      <c r="C694" s="487">
        <v>20</v>
      </c>
      <c r="D694" s="488" t="s">
        <v>385</v>
      </c>
      <c r="E694" s="489" t="s">
        <v>385</v>
      </c>
      <c r="F694" s="488" t="s">
        <v>385</v>
      </c>
      <c r="G694" s="489" t="s">
        <v>385</v>
      </c>
      <c r="H694" s="490" t="s">
        <v>385</v>
      </c>
      <c r="I694" s="489" t="s">
        <v>385</v>
      </c>
      <c r="J694" s="483">
        <v>0.69</v>
      </c>
      <c r="K694" s="484">
        <v>1.1000000000000001</v>
      </c>
      <c r="L694" s="485">
        <v>1.45</v>
      </c>
      <c r="M694" s="730"/>
    </row>
    <row r="695" spans="1:13">
      <c r="A695" s="1025"/>
      <c r="B695" s="1028"/>
      <c r="C695" s="491"/>
      <c r="D695" s="741"/>
      <c r="E695" s="520"/>
      <c r="F695" s="741"/>
      <c r="G695" s="520"/>
      <c r="H695" s="743"/>
      <c r="I695" s="493" t="s">
        <v>386</v>
      </c>
      <c r="J695" s="494">
        <f>SUM(J689:J694)</f>
        <v>3.3000000000000003</v>
      </c>
      <c r="K695" s="495">
        <f>SUM(K689:K694)</f>
        <v>5.9500000000000011</v>
      </c>
      <c r="L695" s="753">
        <f>SUM(L689:L694)</f>
        <v>6.86</v>
      </c>
      <c r="M695" s="730">
        <v>7</v>
      </c>
    </row>
    <row r="696" spans="1:13" ht="15" thickBot="1">
      <c r="A696" s="1025"/>
      <c r="B696" s="1029"/>
      <c r="C696" s="497"/>
      <c r="D696" s="736"/>
      <c r="E696" s="512"/>
      <c r="F696" s="736"/>
      <c r="G696" s="512"/>
      <c r="H696" s="737"/>
      <c r="I696" s="501" t="s">
        <v>387</v>
      </c>
      <c r="J696" s="502">
        <v>4.53</v>
      </c>
      <c r="K696" s="503">
        <v>7.96</v>
      </c>
      <c r="L696" s="504">
        <v>8.98</v>
      </c>
      <c r="M696" s="748"/>
    </row>
    <row r="697" spans="1:13">
      <c r="A697" s="1024">
        <v>79</v>
      </c>
      <c r="B697" s="698" t="s">
        <v>16</v>
      </c>
      <c r="C697" s="613"/>
      <c r="D697" s="1034" t="s">
        <v>396</v>
      </c>
      <c r="E697" s="1035"/>
      <c r="F697" s="726">
        <v>49</v>
      </c>
      <c r="G697" s="519">
        <v>30</v>
      </c>
      <c r="H697" s="727">
        <v>49.7</v>
      </c>
      <c r="I697" s="519">
        <v>65</v>
      </c>
      <c r="J697" s="507">
        <v>1.1000000000000001</v>
      </c>
      <c r="K697" s="508">
        <v>1.6</v>
      </c>
      <c r="L697" s="509">
        <v>1.5</v>
      </c>
      <c r="M697" s="751"/>
    </row>
    <row r="698" spans="1:13">
      <c r="A698" s="1025"/>
      <c r="B698" s="699" t="s">
        <v>17</v>
      </c>
      <c r="C698" s="615"/>
      <c r="D698" s="1047"/>
      <c r="E698" s="1048"/>
      <c r="F698" s="490" t="s">
        <v>385</v>
      </c>
      <c r="G698" s="489" t="s">
        <v>385</v>
      </c>
      <c r="H698" s="490" t="s">
        <v>385</v>
      </c>
      <c r="I698" s="489" t="s">
        <v>385</v>
      </c>
      <c r="J698" s="483">
        <v>0.5</v>
      </c>
      <c r="K698" s="484">
        <v>0.7</v>
      </c>
      <c r="L698" s="485">
        <v>0.7</v>
      </c>
      <c r="M698" s="730"/>
    </row>
    <row r="699" spans="1:13" ht="15" thickBot="1">
      <c r="A699" s="1026"/>
      <c r="B699" s="873"/>
      <c r="C699" s="576"/>
      <c r="D699" s="1049"/>
      <c r="E699" s="1050"/>
      <c r="F699" s="736"/>
      <c r="G699" s="512"/>
      <c r="H699" s="737"/>
      <c r="I699" s="512" t="s">
        <v>386</v>
      </c>
      <c r="J699" s="513">
        <f>J697+J698</f>
        <v>1.6</v>
      </c>
      <c r="K699" s="503">
        <f>K697+K698</f>
        <v>2.2999999999999998</v>
      </c>
      <c r="L699" s="514">
        <f>L697+L698</f>
        <v>2.2000000000000002</v>
      </c>
      <c r="M699" s="738">
        <v>3</v>
      </c>
    </row>
    <row r="700" spans="1:13">
      <c r="A700" s="1024">
        <v>80</v>
      </c>
      <c r="B700" s="698" t="s">
        <v>16</v>
      </c>
      <c r="C700" s="613"/>
      <c r="D700" s="726">
        <v>46.7</v>
      </c>
      <c r="E700" s="489" t="s">
        <v>426</v>
      </c>
      <c r="F700" s="726">
        <v>48.6</v>
      </c>
      <c r="G700" s="519">
        <v>60</v>
      </c>
      <c r="H700" s="727">
        <v>49.6</v>
      </c>
      <c r="I700" s="519">
        <v>30</v>
      </c>
      <c r="J700" s="507">
        <v>1.1000000000000001</v>
      </c>
      <c r="K700" s="508">
        <v>1.9</v>
      </c>
      <c r="L700" s="509">
        <v>2</v>
      </c>
      <c r="M700" s="728"/>
    </row>
    <row r="701" spans="1:13">
      <c r="A701" s="1025"/>
      <c r="B701" s="699" t="s">
        <v>17</v>
      </c>
      <c r="C701" s="615"/>
      <c r="D701" s="488" t="s">
        <v>385</v>
      </c>
      <c r="E701" s="489" t="s">
        <v>385</v>
      </c>
      <c r="F701" s="488" t="s">
        <v>385</v>
      </c>
      <c r="G701" s="489" t="s">
        <v>385</v>
      </c>
      <c r="H701" s="490" t="s">
        <v>385</v>
      </c>
      <c r="I701" s="489" t="s">
        <v>385</v>
      </c>
      <c r="J701" s="483">
        <v>3.1</v>
      </c>
      <c r="K701" s="484">
        <v>3.8</v>
      </c>
      <c r="L701" s="485">
        <v>4.2</v>
      </c>
      <c r="M701" s="730"/>
    </row>
    <row r="702" spans="1:13" ht="15" thickBot="1">
      <c r="A702" s="1026"/>
      <c r="B702" s="711"/>
      <c r="C702" s="625"/>
      <c r="D702" s="498"/>
      <c r="E702" s="603"/>
      <c r="F702" s="498"/>
      <c r="G702" s="603"/>
      <c r="H702" s="500"/>
      <c r="I702" s="512" t="s">
        <v>386</v>
      </c>
      <c r="J702" s="513">
        <f>J700+J701</f>
        <v>4.2</v>
      </c>
      <c r="K702" s="503">
        <f>K700+K701</f>
        <v>5.6999999999999993</v>
      </c>
      <c r="L702" s="514">
        <f>L700+L701</f>
        <v>6.2</v>
      </c>
      <c r="M702" s="748">
        <v>9</v>
      </c>
    </row>
    <row r="703" spans="1:13">
      <c r="A703" s="1025">
        <v>93</v>
      </c>
      <c r="B703" s="699" t="s">
        <v>17</v>
      </c>
      <c r="C703" s="615"/>
      <c r="D703" s="1045" t="s">
        <v>396</v>
      </c>
      <c r="E703" s="1046"/>
      <c r="F703" s="874">
        <v>49</v>
      </c>
      <c r="G703" s="875">
        <v>10</v>
      </c>
      <c r="H703" s="876">
        <v>49.7</v>
      </c>
      <c r="I703" s="875">
        <v>80</v>
      </c>
      <c r="J703" s="507">
        <v>0.16</v>
      </c>
      <c r="K703" s="508">
        <v>0.26</v>
      </c>
      <c r="L703" s="509">
        <v>0.31</v>
      </c>
      <c r="M703" s="751"/>
    </row>
    <row r="704" spans="1:13" ht="15" thickBot="1">
      <c r="A704" s="1026"/>
      <c r="B704" s="873"/>
      <c r="C704" s="576"/>
      <c r="D704" s="736"/>
      <c r="E704" s="512"/>
      <c r="F704" s="736"/>
      <c r="G704" s="512"/>
      <c r="H704" s="737"/>
      <c r="I704" s="512" t="s">
        <v>386</v>
      </c>
      <c r="J704" s="513">
        <f>J703</f>
        <v>0.16</v>
      </c>
      <c r="K704" s="503">
        <f>K703</f>
        <v>0.26</v>
      </c>
      <c r="L704" s="514">
        <f>L703</f>
        <v>0.31</v>
      </c>
      <c r="M704" s="738">
        <v>0.5</v>
      </c>
    </row>
    <row r="705" spans="1:13">
      <c r="A705" s="1024">
        <v>94</v>
      </c>
      <c r="B705" s="1027" t="s">
        <v>383</v>
      </c>
      <c r="C705" s="515">
        <v>3</v>
      </c>
      <c r="D705" s="726">
        <v>47</v>
      </c>
      <c r="E705" s="489" t="s">
        <v>426</v>
      </c>
      <c r="F705" s="726">
        <v>48.7</v>
      </c>
      <c r="G705" s="519">
        <v>50</v>
      </c>
      <c r="H705" s="727">
        <v>49.4</v>
      </c>
      <c r="I705" s="519">
        <v>15</v>
      </c>
      <c r="J705" s="844">
        <v>1.2999999999999999E-2</v>
      </c>
      <c r="K705" s="877">
        <v>1.2999999999999999E-2</v>
      </c>
      <c r="L705" s="845">
        <v>1.2999999999999999E-2</v>
      </c>
      <c r="M705" s="728"/>
    </row>
    <row r="706" spans="1:13">
      <c r="A706" s="1025"/>
      <c r="B706" s="1028"/>
      <c r="C706" s="487">
        <v>5</v>
      </c>
      <c r="D706" s="488" t="s">
        <v>385</v>
      </c>
      <c r="E706" s="489" t="s">
        <v>385</v>
      </c>
      <c r="F706" s="488" t="s">
        <v>385</v>
      </c>
      <c r="G706" s="489" t="s">
        <v>385</v>
      </c>
      <c r="H706" s="490" t="s">
        <v>385</v>
      </c>
      <c r="I706" s="489" t="s">
        <v>385</v>
      </c>
      <c r="J706" s="776">
        <v>3.2000000000000001E-2</v>
      </c>
      <c r="K706" s="759">
        <v>4.4999999999999998E-2</v>
      </c>
      <c r="L706" s="777">
        <v>4.9000000000000002E-2</v>
      </c>
      <c r="M706" s="730"/>
    </row>
    <row r="707" spans="1:13">
      <c r="A707" s="1025"/>
      <c r="B707" s="1028"/>
      <c r="C707" s="487">
        <v>8</v>
      </c>
      <c r="D707" s="488" t="s">
        <v>385</v>
      </c>
      <c r="E707" s="489" t="s">
        <v>385</v>
      </c>
      <c r="F707" s="488" t="s">
        <v>385</v>
      </c>
      <c r="G707" s="489" t="s">
        <v>385</v>
      </c>
      <c r="H707" s="490" t="s">
        <v>385</v>
      </c>
      <c r="I707" s="489" t="s">
        <v>385</v>
      </c>
      <c r="J707" s="483">
        <v>0.14000000000000001</v>
      </c>
      <c r="K707" s="484">
        <v>0.23</v>
      </c>
      <c r="L707" s="485">
        <v>0.22</v>
      </c>
      <c r="M707" s="730"/>
    </row>
    <row r="708" spans="1:13">
      <c r="A708" s="1025"/>
      <c r="B708" s="1028"/>
      <c r="C708" s="487">
        <v>9</v>
      </c>
      <c r="D708" s="488" t="s">
        <v>385</v>
      </c>
      <c r="E708" s="489" t="s">
        <v>385</v>
      </c>
      <c r="F708" s="488" t="s">
        <v>385</v>
      </c>
      <c r="G708" s="489" t="s">
        <v>385</v>
      </c>
      <c r="H708" s="490" t="s">
        <v>385</v>
      </c>
      <c r="I708" s="489" t="s">
        <v>385</v>
      </c>
      <c r="J708" s="776">
        <v>7.0000000000000001E-3</v>
      </c>
      <c r="K708" s="759">
        <v>1.0999999999999999E-2</v>
      </c>
      <c r="L708" s="777">
        <v>7.0000000000000001E-3</v>
      </c>
      <c r="M708" s="730"/>
    </row>
    <row r="709" spans="1:13">
      <c r="A709" s="1025"/>
      <c r="B709" s="1028"/>
      <c r="C709" s="487">
        <v>15</v>
      </c>
      <c r="D709" s="488" t="s">
        <v>385</v>
      </c>
      <c r="E709" s="489" t="s">
        <v>385</v>
      </c>
      <c r="F709" s="488" t="s">
        <v>385</v>
      </c>
      <c r="G709" s="489" t="s">
        <v>385</v>
      </c>
      <c r="H709" s="490" t="s">
        <v>385</v>
      </c>
      <c r="I709" s="489" t="s">
        <v>385</v>
      </c>
      <c r="J709" s="483">
        <v>0</v>
      </c>
      <c r="K709" s="484">
        <v>0</v>
      </c>
      <c r="L709" s="485">
        <v>0</v>
      </c>
      <c r="M709" s="715" t="s">
        <v>422</v>
      </c>
    </row>
    <row r="710" spans="1:13">
      <c r="A710" s="1025"/>
      <c r="B710" s="1028"/>
      <c r="C710" s="487">
        <v>17</v>
      </c>
      <c r="D710" s="488" t="s">
        <v>385</v>
      </c>
      <c r="E710" s="489" t="s">
        <v>385</v>
      </c>
      <c r="F710" s="488" t="s">
        <v>385</v>
      </c>
      <c r="G710" s="489" t="s">
        <v>385</v>
      </c>
      <c r="H710" s="490" t="s">
        <v>385</v>
      </c>
      <c r="I710" s="489" t="s">
        <v>385</v>
      </c>
      <c r="J710" s="483">
        <v>0</v>
      </c>
      <c r="K710" s="484">
        <v>0</v>
      </c>
      <c r="L710" s="485">
        <v>0</v>
      </c>
      <c r="M710" s="715" t="s">
        <v>422</v>
      </c>
    </row>
    <row r="711" spans="1:13">
      <c r="A711" s="1025"/>
      <c r="B711" s="1028"/>
      <c r="C711" s="487">
        <v>19</v>
      </c>
      <c r="D711" s="488" t="s">
        <v>385</v>
      </c>
      <c r="E711" s="489" t="s">
        <v>385</v>
      </c>
      <c r="F711" s="488" t="s">
        <v>385</v>
      </c>
      <c r="G711" s="489" t="s">
        <v>385</v>
      </c>
      <c r="H711" s="490" t="s">
        <v>385</v>
      </c>
      <c r="I711" s="489" t="s">
        <v>385</v>
      </c>
      <c r="J711" s="483">
        <v>0</v>
      </c>
      <c r="K711" s="484">
        <v>0</v>
      </c>
      <c r="L711" s="485">
        <v>0</v>
      </c>
      <c r="M711" s="715" t="s">
        <v>158</v>
      </c>
    </row>
    <row r="712" spans="1:13">
      <c r="A712" s="1025"/>
      <c r="B712" s="1028"/>
      <c r="C712" s="491"/>
      <c r="D712" s="741"/>
      <c r="E712" s="520"/>
      <c r="F712" s="741"/>
      <c r="G712" s="520"/>
      <c r="H712" s="743"/>
      <c r="I712" s="520" t="s">
        <v>386</v>
      </c>
      <c r="J712" s="494">
        <f>SUM(J705:J711)</f>
        <v>0.192</v>
      </c>
      <c r="K712" s="495">
        <f>SUM(K705:K711)</f>
        <v>0.29900000000000004</v>
      </c>
      <c r="L712" s="753">
        <f>SUM(L705:L711)</f>
        <v>0.28900000000000003</v>
      </c>
      <c r="M712" s="730">
        <v>0.5</v>
      </c>
    </row>
    <row r="713" spans="1:13" ht="15" thickBot="1">
      <c r="A713" s="1026"/>
      <c r="B713" s="1029"/>
      <c r="C713" s="497"/>
      <c r="D713" s="736"/>
      <c r="E713" s="512"/>
      <c r="F713" s="736"/>
      <c r="G713" s="512"/>
      <c r="H713" s="737"/>
      <c r="I713" s="512" t="s">
        <v>392</v>
      </c>
      <c r="J713" s="502">
        <v>0.2</v>
      </c>
      <c r="K713" s="503">
        <v>0.31</v>
      </c>
      <c r="L713" s="504">
        <v>0.3</v>
      </c>
      <c r="M713" s="748"/>
    </row>
    <row r="714" spans="1:13">
      <c r="A714" s="1024">
        <v>95</v>
      </c>
      <c r="B714" s="1027" t="s">
        <v>383</v>
      </c>
      <c r="C714" s="878" t="s">
        <v>442</v>
      </c>
      <c r="D714" s="726">
        <v>47</v>
      </c>
      <c r="E714" s="642" t="s">
        <v>426</v>
      </c>
      <c r="F714" s="726">
        <v>48.7</v>
      </c>
      <c r="G714" s="519">
        <v>50</v>
      </c>
      <c r="H714" s="727">
        <v>49.6</v>
      </c>
      <c r="I714" s="519">
        <v>35</v>
      </c>
      <c r="J714" s="507">
        <v>0</v>
      </c>
      <c r="K714" s="508">
        <v>0</v>
      </c>
      <c r="L714" s="509">
        <v>0</v>
      </c>
      <c r="M714" s="909" t="s">
        <v>422</v>
      </c>
    </row>
    <row r="715" spans="1:13">
      <c r="A715" s="1025"/>
      <c r="B715" s="1028"/>
      <c r="C715" s="473">
        <v>1</v>
      </c>
      <c r="D715" s="488" t="s">
        <v>385</v>
      </c>
      <c r="E715" s="489" t="s">
        <v>385</v>
      </c>
      <c r="F715" s="488" t="s">
        <v>385</v>
      </c>
      <c r="G715" s="489" t="s">
        <v>385</v>
      </c>
      <c r="H715" s="490" t="s">
        <v>385</v>
      </c>
      <c r="I715" s="489" t="s">
        <v>385</v>
      </c>
      <c r="J715" s="478">
        <v>0.24</v>
      </c>
      <c r="K715" s="479">
        <v>0.35</v>
      </c>
      <c r="L715" s="480">
        <v>0.34</v>
      </c>
      <c r="M715" s="730"/>
    </row>
    <row r="716" spans="1:13">
      <c r="A716" s="1025"/>
      <c r="B716" s="1028"/>
      <c r="C716" s="487">
        <v>2</v>
      </c>
      <c r="D716" s="488" t="s">
        <v>385</v>
      </c>
      <c r="E716" s="489" t="s">
        <v>385</v>
      </c>
      <c r="F716" s="488" t="s">
        <v>385</v>
      </c>
      <c r="G716" s="489" t="s">
        <v>385</v>
      </c>
      <c r="H716" s="490" t="s">
        <v>385</v>
      </c>
      <c r="I716" s="489" t="s">
        <v>385</v>
      </c>
      <c r="J716" s="483">
        <v>0</v>
      </c>
      <c r="K716" s="759">
        <v>1E-3</v>
      </c>
      <c r="L716" s="777">
        <v>1E-3</v>
      </c>
      <c r="M716" s="730"/>
    </row>
    <row r="717" spans="1:13">
      <c r="A717" s="1025"/>
      <c r="B717" s="1028"/>
      <c r="C717" s="487">
        <v>6</v>
      </c>
      <c r="D717" s="488" t="s">
        <v>385</v>
      </c>
      <c r="E717" s="489" t="s">
        <v>385</v>
      </c>
      <c r="F717" s="488" t="s">
        <v>385</v>
      </c>
      <c r="G717" s="489" t="s">
        <v>385</v>
      </c>
      <c r="H717" s="490" t="s">
        <v>385</v>
      </c>
      <c r="I717" s="489" t="s">
        <v>385</v>
      </c>
      <c r="J717" s="483">
        <v>0</v>
      </c>
      <c r="K717" s="484">
        <v>0</v>
      </c>
      <c r="L717" s="485">
        <v>0</v>
      </c>
      <c r="M717" s="715" t="s">
        <v>422</v>
      </c>
    </row>
    <row r="718" spans="1:13">
      <c r="A718" s="1025"/>
      <c r="B718" s="1028"/>
      <c r="C718" s="487">
        <v>9</v>
      </c>
      <c r="D718" s="488" t="s">
        <v>385</v>
      </c>
      <c r="E718" s="489" t="s">
        <v>385</v>
      </c>
      <c r="F718" s="488" t="s">
        <v>385</v>
      </c>
      <c r="G718" s="489" t="s">
        <v>385</v>
      </c>
      <c r="H718" s="490" t="s">
        <v>385</v>
      </c>
      <c r="I718" s="489" t="s">
        <v>385</v>
      </c>
      <c r="J718" s="879">
        <v>6.2E-2</v>
      </c>
      <c r="K718" s="592">
        <v>0.11</v>
      </c>
      <c r="L718" s="880">
        <v>7.1999999999999995E-2</v>
      </c>
      <c r="M718" s="730"/>
    </row>
    <row r="719" spans="1:13">
      <c r="A719" s="1025"/>
      <c r="B719" s="1028"/>
      <c r="C719" s="487">
        <v>13</v>
      </c>
      <c r="D719" s="488" t="s">
        <v>385</v>
      </c>
      <c r="E719" s="489" t="s">
        <v>385</v>
      </c>
      <c r="F719" s="488" t="s">
        <v>385</v>
      </c>
      <c r="G719" s="489" t="s">
        <v>385</v>
      </c>
      <c r="H719" s="490" t="s">
        <v>385</v>
      </c>
      <c r="I719" s="489" t="s">
        <v>385</v>
      </c>
      <c r="J719" s="591">
        <v>0.5</v>
      </c>
      <c r="K719" s="592">
        <v>0.64</v>
      </c>
      <c r="L719" s="697">
        <v>0.69</v>
      </c>
      <c r="M719" s="730"/>
    </row>
    <row r="720" spans="1:13">
      <c r="A720" s="1025"/>
      <c r="B720" s="1028"/>
      <c r="C720" s="487">
        <v>14</v>
      </c>
      <c r="D720" s="488" t="s">
        <v>385</v>
      </c>
      <c r="E720" s="489" t="s">
        <v>385</v>
      </c>
      <c r="F720" s="488" t="s">
        <v>385</v>
      </c>
      <c r="G720" s="489" t="s">
        <v>385</v>
      </c>
      <c r="H720" s="490" t="s">
        <v>385</v>
      </c>
      <c r="I720" s="489" t="s">
        <v>385</v>
      </c>
      <c r="J720" s="483">
        <v>0</v>
      </c>
      <c r="K720" s="484">
        <v>0</v>
      </c>
      <c r="L720" s="485">
        <v>0</v>
      </c>
      <c r="M720" s="715" t="s">
        <v>422</v>
      </c>
    </row>
    <row r="721" spans="1:13">
      <c r="A721" s="1025"/>
      <c r="B721" s="1028"/>
      <c r="C721" s="487">
        <v>15</v>
      </c>
      <c r="D721" s="488" t="s">
        <v>385</v>
      </c>
      <c r="E721" s="489" t="s">
        <v>385</v>
      </c>
      <c r="F721" s="488" t="s">
        <v>385</v>
      </c>
      <c r="G721" s="489" t="s">
        <v>385</v>
      </c>
      <c r="H721" s="490" t="s">
        <v>385</v>
      </c>
      <c r="I721" s="489" t="s">
        <v>385</v>
      </c>
      <c r="J721" s="776">
        <v>3.0000000000000001E-3</v>
      </c>
      <c r="K721" s="759">
        <v>4.0000000000000001E-3</v>
      </c>
      <c r="L721" s="777">
        <v>1E-3</v>
      </c>
      <c r="M721" s="730"/>
    </row>
    <row r="722" spans="1:13">
      <c r="A722" s="1025"/>
      <c r="B722" s="1028"/>
      <c r="C722" s="487">
        <v>16</v>
      </c>
      <c r="D722" s="488" t="s">
        <v>385</v>
      </c>
      <c r="E722" s="489" t="s">
        <v>385</v>
      </c>
      <c r="F722" s="488" t="s">
        <v>385</v>
      </c>
      <c r="G722" s="489" t="s">
        <v>385</v>
      </c>
      <c r="H722" s="490" t="s">
        <v>385</v>
      </c>
      <c r="I722" s="489" t="s">
        <v>385</v>
      </c>
      <c r="J722" s="776">
        <v>3.7999999999999999E-2</v>
      </c>
      <c r="K722" s="759">
        <v>6.7000000000000004E-2</v>
      </c>
      <c r="L722" s="777">
        <v>0.05</v>
      </c>
      <c r="M722" s="730"/>
    </row>
    <row r="723" spans="1:13">
      <c r="A723" s="1025"/>
      <c r="B723" s="1028"/>
      <c r="C723" s="487">
        <v>18</v>
      </c>
      <c r="D723" s="488" t="s">
        <v>385</v>
      </c>
      <c r="E723" s="489" t="s">
        <v>385</v>
      </c>
      <c r="F723" s="488" t="s">
        <v>385</v>
      </c>
      <c r="G723" s="489" t="s">
        <v>385</v>
      </c>
      <c r="H723" s="490" t="s">
        <v>385</v>
      </c>
      <c r="I723" s="489" t="s">
        <v>385</v>
      </c>
      <c r="J723" s="529">
        <v>0.16</v>
      </c>
      <c r="K723" s="484">
        <v>0.3</v>
      </c>
      <c r="L723" s="530">
        <v>0.16</v>
      </c>
      <c r="M723" s="730">
        <v>1.5</v>
      </c>
    </row>
    <row r="724" spans="1:13">
      <c r="A724" s="1025"/>
      <c r="B724" s="1028"/>
      <c r="C724" s="491"/>
      <c r="D724" s="741"/>
      <c r="E724" s="520"/>
      <c r="F724" s="741"/>
      <c r="G724" s="520"/>
      <c r="H724" s="743"/>
      <c r="I724" s="520" t="s">
        <v>386</v>
      </c>
      <c r="J724" s="494">
        <f>SUM(J715:J723)</f>
        <v>1.0030000000000001</v>
      </c>
      <c r="K724" s="495">
        <f>SUM(K715:K723)</f>
        <v>1.472</v>
      </c>
      <c r="L724" s="753">
        <f>SUM(L715:L723)</f>
        <v>1.3139999999999998</v>
      </c>
      <c r="M724" s="730"/>
    </row>
    <row r="725" spans="1:13" ht="15" thickBot="1">
      <c r="A725" s="1026"/>
      <c r="B725" s="1029"/>
      <c r="C725" s="497"/>
      <c r="D725" s="736"/>
      <c r="E725" s="512"/>
      <c r="F725" s="736"/>
      <c r="G725" s="512"/>
      <c r="H725" s="737"/>
      <c r="I725" s="512" t="s">
        <v>392</v>
      </c>
      <c r="J725" s="502">
        <v>1.55</v>
      </c>
      <c r="K725" s="503">
        <v>2.1800000000000002</v>
      </c>
      <c r="L725" s="504">
        <v>2.0099999999999998</v>
      </c>
      <c r="M725" s="748"/>
    </row>
    <row r="726" spans="1:13">
      <c r="A726" s="1025">
        <v>96</v>
      </c>
      <c r="B726" s="1028" t="s">
        <v>383</v>
      </c>
      <c r="C726" s="473">
        <v>3</v>
      </c>
      <c r="D726" s="474">
        <v>47.6</v>
      </c>
      <c r="E726" s="482" t="s">
        <v>426</v>
      </c>
      <c r="F726" s="474">
        <v>48.8</v>
      </c>
      <c r="G726" s="482">
        <v>30</v>
      </c>
      <c r="H726" s="476">
        <v>49.7</v>
      </c>
      <c r="I726" s="482">
        <v>70</v>
      </c>
      <c r="J726" s="645">
        <v>0</v>
      </c>
      <c r="K726" s="646">
        <v>0</v>
      </c>
      <c r="L726" s="871">
        <v>0</v>
      </c>
      <c r="M726" s="715" t="s">
        <v>422</v>
      </c>
    </row>
    <row r="727" spans="1:13">
      <c r="A727" s="1025"/>
      <c r="B727" s="1028"/>
      <c r="C727" s="487">
        <v>4</v>
      </c>
      <c r="D727" s="488" t="s">
        <v>385</v>
      </c>
      <c r="E727" s="489" t="s">
        <v>385</v>
      </c>
      <c r="F727" s="488" t="s">
        <v>385</v>
      </c>
      <c r="G727" s="489" t="s">
        <v>385</v>
      </c>
      <c r="H727" s="490" t="s">
        <v>385</v>
      </c>
      <c r="I727" s="489" t="s">
        <v>385</v>
      </c>
      <c r="J727" s="593">
        <v>0.61</v>
      </c>
      <c r="K727" s="594">
        <v>0.53</v>
      </c>
      <c r="L727" s="626">
        <v>1.07</v>
      </c>
      <c r="M727" s="730"/>
    </row>
    <row r="728" spans="1:13">
      <c r="A728" s="1025"/>
      <c r="B728" s="1028"/>
      <c r="C728" s="487">
        <v>7</v>
      </c>
      <c r="D728" s="488" t="s">
        <v>385</v>
      </c>
      <c r="E728" s="489" t="s">
        <v>385</v>
      </c>
      <c r="F728" s="488" t="s">
        <v>385</v>
      </c>
      <c r="G728" s="489" t="s">
        <v>385</v>
      </c>
      <c r="H728" s="490" t="s">
        <v>385</v>
      </c>
      <c r="I728" s="489" t="s">
        <v>385</v>
      </c>
      <c r="J728" s="593">
        <v>0.89</v>
      </c>
      <c r="K728" s="594">
        <v>0</v>
      </c>
      <c r="L728" s="626">
        <v>0</v>
      </c>
      <c r="M728" s="730"/>
    </row>
    <row r="729" spans="1:13">
      <c r="A729" s="1025"/>
      <c r="B729" s="1028"/>
      <c r="C729" s="487">
        <v>8</v>
      </c>
      <c r="D729" s="488" t="s">
        <v>385</v>
      </c>
      <c r="E729" s="489" t="s">
        <v>385</v>
      </c>
      <c r="F729" s="488" t="s">
        <v>385</v>
      </c>
      <c r="G729" s="489" t="s">
        <v>385</v>
      </c>
      <c r="H729" s="490" t="s">
        <v>385</v>
      </c>
      <c r="I729" s="489" t="s">
        <v>385</v>
      </c>
      <c r="J729" s="483">
        <v>2.14</v>
      </c>
      <c r="K729" s="484">
        <v>0</v>
      </c>
      <c r="L729" s="485">
        <v>0</v>
      </c>
      <c r="M729" s="730"/>
    </row>
    <row r="730" spans="1:13">
      <c r="A730" s="1025"/>
      <c r="B730" s="1028"/>
      <c r="C730" s="487">
        <v>24</v>
      </c>
      <c r="D730" s="488" t="s">
        <v>385</v>
      </c>
      <c r="E730" s="489" t="s">
        <v>385</v>
      </c>
      <c r="F730" s="488" t="s">
        <v>385</v>
      </c>
      <c r="G730" s="489" t="s">
        <v>385</v>
      </c>
      <c r="H730" s="490" t="s">
        <v>385</v>
      </c>
      <c r="I730" s="489" t="s">
        <v>385</v>
      </c>
      <c r="J730" s="776">
        <v>6.0000000000000001E-3</v>
      </c>
      <c r="K730" s="759">
        <v>3.4000000000000002E-2</v>
      </c>
      <c r="L730" s="777">
        <v>5.0000000000000001E-3</v>
      </c>
      <c r="M730" s="730"/>
    </row>
    <row r="731" spans="1:13">
      <c r="A731" s="1025"/>
      <c r="B731" s="1028"/>
      <c r="C731" s="487">
        <v>25</v>
      </c>
      <c r="D731" s="488" t="s">
        <v>385</v>
      </c>
      <c r="E731" s="489" t="s">
        <v>385</v>
      </c>
      <c r="F731" s="488" t="s">
        <v>385</v>
      </c>
      <c r="G731" s="489" t="s">
        <v>385</v>
      </c>
      <c r="H731" s="490" t="s">
        <v>385</v>
      </c>
      <c r="I731" s="489" t="s">
        <v>385</v>
      </c>
      <c r="J731" s="776">
        <v>8.9999999999999993E-3</v>
      </c>
      <c r="K731" s="759">
        <v>4.5999999999999999E-2</v>
      </c>
      <c r="L731" s="777">
        <v>8.9999999999999993E-3</v>
      </c>
      <c r="M731" s="730"/>
    </row>
    <row r="732" spans="1:13">
      <c r="A732" s="1025"/>
      <c r="B732" s="1028"/>
      <c r="C732" s="487">
        <v>26</v>
      </c>
      <c r="D732" s="488" t="s">
        <v>385</v>
      </c>
      <c r="E732" s="489" t="s">
        <v>385</v>
      </c>
      <c r="F732" s="488" t="s">
        <v>385</v>
      </c>
      <c r="G732" s="489" t="s">
        <v>385</v>
      </c>
      <c r="H732" s="490" t="s">
        <v>385</v>
      </c>
      <c r="I732" s="489" t="s">
        <v>385</v>
      </c>
      <c r="J732" s="483">
        <v>0.67</v>
      </c>
      <c r="K732" s="484">
        <v>0.55000000000000004</v>
      </c>
      <c r="L732" s="485">
        <v>1.06</v>
      </c>
      <c r="M732" s="730"/>
    </row>
    <row r="733" spans="1:13">
      <c r="A733" s="1025"/>
      <c r="B733" s="1028"/>
      <c r="C733" s="487">
        <v>27</v>
      </c>
      <c r="D733" s="488" t="s">
        <v>385</v>
      </c>
      <c r="E733" s="489" t="s">
        <v>385</v>
      </c>
      <c r="F733" s="488" t="s">
        <v>385</v>
      </c>
      <c r="G733" s="489" t="s">
        <v>385</v>
      </c>
      <c r="H733" s="490" t="s">
        <v>385</v>
      </c>
      <c r="I733" s="489" t="s">
        <v>385</v>
      </c>
      <c r="J733" s="776">
        <v>5.1999999999999998E-2</v>
      </c>
      <c r="K733" s="759">
        <v>8.4000000000000005E-2</v>
      </c>
      <c r="L733" s="777">
        <v>1.2999999999999999E-2</v>
      </c>
      <c r="M733" s="730"/>
    </row>
    <row r="734" spans="1:13">
      <c r="A734" s="1025"/>
      <c r="B734" s="1028"/>
      <c r="C734" s="487">
        <v>32</v>
      </c>
      <c r="D734" s="488" t="s">
        <v>385</v>
      </c>
      <c r="E734" s="489" t="s">
        <v>385</v>
      </c>
      <c r="F734" s="488" t="s">
        <v>385</v>
      </c>
      <c r="G734" s="489" t="s">
        <v>385</v>
      </c>
      <c r="H734" s="490" t="s">
        <v>385</v>
      </c>
      <c r="I734" s="489" t="s">
        <v>385</v>
      </c>
      <c r="J734" s="483">
        <v>0</v>
      </c>
      <c r="K734" s="484">
        <v>0</v>
      </c>
      <c r="L734" s="485">
        <v>0</v>
      </c>
      <c r="M734" s="715" t="s">
        <v>158</v>
      </c>
    </row>
    <row r="735" spans="1:13">
      <c r="A735" s="1025"/>
      <c r="B735" s="1028"/>
      <c r="C735" s="487"/>
      <c r="D735" s="741"/>
      <c r="E735" s="520"/>
      <c r="F735" s="741"/>
      <c r="G735" s="520"/>
      <c r="H735" s="743"/>
      <c r="I735" s="520" t="s">
        <v>386</v>
      </c>
      <c r="J735" s="494">
        <f>SUM(J726:J734)</f>
        <v>4.3769999999999998</v>
      </c>
      <c r="K735" s="495">
        <f>SUM(K726:K734)</f>
        <v>1.2440000000000002</v>
      </c>
      <c r="L735" s="753">
        <f>SUM(L726:L734)</f>
        <v>2.157</v>
      </c>
      <c r="M735" s="730">
        <v>3.5</v>
      </c>
    </row>
    <row r="736" spans="1:13">
      <c r="A736" s="1025"/>
      <c r="B736" s="1028"/>
      <c r="C736" s="487"/>
      <c r="D736" s="741"/>
      <c r="E736" s="520"/>
      <c r="F736" s="741"/>
      <c r="G736" s="520"/>
      <c r="H736" s="743"/>
      <c r="I736" s="520" t="s">
        <v>392</v>
      </c>
      <c r="J736" s="637">
        <v>5.0199999999999996</v>
      </c>
      <c r="K736" s="495">
        <v>1.94</v>
      </c>
      <c r="L736" s="735">
        <v>2.16</v>
      </c>
      <c r="M736" s="730"/>
    </row>
    <row r="737" spans="1:13" ht="15" thickBot="1">
      <c r="A737" s="1026"/>
      <c r="B737" s="1029"/>
      <c r="C737" s="563"/>
      <c r="D737" s="736"/>
      <c r="E737" s="512"/>
      <c r="F737" s="736"/>
      <c r="G737" s="512"/>
      <c r="H737" s="737"/>
      <c r="I737" s="512"/>
      <c r="J737" s="881"/>
      <c r="K737" s="882"/>
      <c r="L737" s="883"/>
      <c r="M737" s="748"/>
    </row>
    <row r="738" spans="1:13">
      <c r="A738" s="1024">
        <v>106</v>
      </c>
      <c r="B738" s="1027" t="s">
        <v>383</v>
      </c>
      <c r="C738" s="515">
        <v>8</v>
      </c>
      <c r="D738" s="1030" t="s">
        <v>396</v>
      </c>
      <c r="E738" s="1031"/>
      <c r="F738" s="726">
        <v>49</v>
      </c>
      <c r="G738" s="519">
        <v>35</v>
      </c>
      <c r="H738" s="727">
        <v>49.8</v>
      </c>
      <c r="I738" s="519">
        <v>100</v>
      </c>
      <c r="J738" s="507">
        <v>0</v>
      </c>
      <c r="K738" s="508">
        <v>0</v>
      </c>
      <c r="L738" s="509">
        <v>0</v>
      </c>
      <c r="M738" s="715" t="s">
        <v>422</v>
      </c>
    </row>
    <row r="739" spans="1:13">
      <c r="A739" s="1025"/>
      <c r="B739" s="1028"/>
      <c r="C739" s="473">
        <v>10</v>
      </c>
      <c r="D739" s="1032"/>
      <c r="E739" s="1033"/>
      <c r="F739" s="488" t="s">
        <v>385</v>
      </c>
      <c r="G739" s="489" t="s">
        <v>385</v>
      </c>
      <c r="H739" s="490" t="s">
        <v>385</v>
      </c>
      <c r="I739" s="489" t="s">
        <v>385</v>
      </c>
      <c r="J739" s="483">
        <v>0.1</v>
      </c>
      <c r="K739" s="484">
        <v>0.15</v>
      </c>
      <c r="L739" s="485">
        <v>0.12</v>
      </c>
      <c r="M739" s="730"/>
    </row>
    <row r="740" spans="1:13">
      <c r="A740" s="1025"/>
      <c r="B740" s="1028"/>
      <c r="C740" s="487">
        <v>12</v>
      </c>
      <c r="D740" s="1032"/>
      <c r="E740" s="1033"/>
      <c r="F740" s="488" t="s">
        <v>385</v>
      </c>
      <c r="G740" s="489" t="s">
        <v>385</v>
      </c>
      <c r="H740" s="490" t="s">
        <v>385</v>
      </c>
      <c r="I740" s="489" t="s">
        <v>385</v>
      </c>
      <c r="J740" s="478">
        <v>0</v>
      </c>
      <c r="K740" s="479">
        <v>0</v>
      </c>
      <c r="L740" s="480">
        <v>0</v>
      </c>
      <c r="M740" s="715" t="s">
        <v>422</v>
      </c>
    </row>
    <row r="741" spans="1:13">
      <c r="A741" s="1025"/>
      <c r="B741" s="1028"/>
      <c r="C741" s="487">
        <v>13</v>
      </c>
      <c r="D741" s="1032"/>
      <c r="E741" s="1033"/>
      <c r="F741" s="488" t="s">
        <v>385</v>
      </c>
      <c r="G741" s="489" t="s">
        <v>385</v>
      </c>
      <c r="H741" s="490" t="s">
        <v>385</v>
      </c>
      <c r="I741" s="489" t="s">
        <v>385</v>
      </c>
      <c r="J741" s="776">
        <v>2E-3</v>
      </c>
      <c r="K741" s="759">
        <v>2E-3</v>
      </c>
      <c r="L741" s="777">
        <v>2E-3</v>
      </c>
      <c r="M741" s="730"/>
    </row>
    <row r="742" spans="1:13">
      <c r="A742" s="1025"/>
      <c r="B742" s="1028"/>
      <c r="C742" s="487">
        <v>15</v>
      </c>
      <c r="D742" s="1032"/>
      <c r="E742" s="1033"/>
      <c r="F742" s="488" t="s">
        <v>385</v>
      </c>
      <c r="G742" s="489" t="s">
        <v>385</v>
      </c>
      <c r="H742" s="490" t="s">
        <v>385</v>
      </c>
      <c r="I742" s="489" t="s">
        <v>385</v>
      </c>
      <c r="J742" s="483">
        <v>0</v>
      </c>
      <c r="K742" s="484">
        <v>0</v>
      </c>
      <c r="L742" s="485">
        <v>0</v>
      </c>
      <c r="M742" s="715" t="s">
        <v>422</v>
      </c>
    </row>
    <row r="743" spans="1:13">
      <c r="A743" s="1025"/>
      <c r="B743" s="1028"/>
      <c r="C743" s="487">
        <v>16</v>
      </c>
      <c r="D743" s="1032"/>
      <c r="E743" s="1033"/>
      <c r="F743" s="488" t="s">
        <v>385</v>
      </c>
      <c r="G743" s="489" t="s">
        <v>385</v>
      </c>
      <c r="H743" s="490" t="s">
        <v>385</v>
      </c>
      <c r="I743" s="489" t="s">
        <v>385</v>
      </c>
      <c r="J743" s="478">
        <v>0</v>
      </c>
      <c r="K743" s="479">
        <v>0</v>
      </c>
      <c r="L743" s="480">
        <v>0</v>
      </c>
      <c r="M743" s="715" t="s">
        <v>422</v>
      </c>
    </row>
    <row r="744" spans="1:13">
      <c r="A744" s="1025"/>
      <c r="B744" s="1028"/>
      <c r="C744" s="487">
        <v>18</v>
      </c>
      <c r="D744" s="1032"/>
      <c r="E744" s="1033"/>
      <c r="F744" s="488" t="s">
        <v>385</v>
      </c>
      <c r="G744" s="489" t="s">
        <v>385</v>
      </c>
      <c r="H744" s="490" t="s">
        <v>385</v>
      </c>
      <c r="I744" s="489" t="s">
        <v>385</v>
      </c>
      <c r="J744" s="483">
        <v>0.01</v>
      </c>
      <c r="K744" s="484">
        <v>0.01</v>
      </c>
      <c r="L744" s="485">
        <v>0.02</v>
      </c>
      <c r="M744" s="730"/>
    </row>
    <row r="745" spans="1:13">
      <c r="A745" s="1025"/>
      <c r="B745" s="1028"/>
      <c r="C745" s="487">
        <v>23</v>
      </c>
      <c r="D745" s="1032"/>
      <c r="E745" s="1033"/>
      <c r="F745" s="488" t="s">
        <v>385</v>
      </c>
      <c r="G745" s="489" t="s">
        <v>385</v>
      </c>
      <c r="H745" s="490" t="s">
        <v>385</v>
      </c>
      <c r="I745" s="489" t="s">
        <v>385</v>
      </c>
      <c r="J745" s="478">
        <v>0</v>
      </c>
      <c r="K745" s="479">
        <v>0</v>
      </c>
      <c r="L745" s="480">
        <v>0</v>
      </c>
      <c r="M745" s="715" t="s">
        <v>422</v>
      </c>
    </row>
    <row r="746" spans="1:13">
      <c r="A746" s="1025"/>
      <c r="B746" s="1028"/>
      <c r="C746" s="487">
        <v>25</v>
      </c>
      <c r="D746" s="1032"/>
      <c r="E746" s="1033"/>
      <c r="F746" s="488" t="s">
        <v>385</v>
      </c>
      <c r="G746" s="489" t="s">
        <v>385</v>
      </c>
      <c r="H746" s="490" t="s">
        <v>385</v>
      </c>
      <c r="I746" s="489" t="s">
        <v>385</v>
      </c>
      <c r="J746" s="591">
        <v>0.1</v>
      </c>
      <c r="K746" s="592">
        <v>0.21</v>
      </c>
      <c r="L746" s="697">
        <v>0.23</v>
      </c>
      <c r="M746" s="730"/>
    </row>
    <row r="747" spans="1:13">
      <c r="A747" s="1025"/>
      <c r="B747" s="1028"/>
      <c r="C747" s="487">
        <v>27</v>
      </c>
      <c r="D747" s="1032"/>
      <c r="E747" s="1033"/>
      <c r="F747" s="488" t="s">
        <v>385</v>
      </c>
      <c r="G747" s="489" t="s">
        <v>385</v>
      </c>
      <c r="H747" s="490" t="s">
        <v>385</v>
      </c>
      <c r="I747" s="489" t="s">
        <v>385</v>
      </c>
      <c r="J747" s="478">
        <v>0</v>
      </c>
      <c r="K747" s="479">
        <v>0</v>
      </c>
      <c r="L747" s="480">
        <v>0</v>
      </c>
      <c r="M747" s="715" t="s">
        <v>422</v>
      </c>
    </row>
    <row r="748" spans="1:13">
      <c r="A748" s="1025"/>
      <c r="B748" s="1028"/>
      <c r="C748" s="487">
        <v>30</v>
      </c>
      <c r="D748" s="1032"/>
      <c r="E748" s="1033"/>
      <c r="F748" s="488" t="s">
        <v>385</v>
      </c>
      <c r="G748" s="489" t="s">
        <v>385</v>
      </c>
      <c r="H748" s="490" t="s">
        <v>385</v>
      </c>
      <c r="I748" s="489" t="s">
        <v>385</v>
      </c>
      <c r="J748" s="776">
        <v>8.0000000000000002E-3</v>
      </c>
      <c r="K748" s="484">
        <v>0.02</v>
      </c>
      <c r="L748" s="485">
        <v>0.02</v>
      </c>
      <c r="M748" s="730"/>
    </row>
    <row r="749" spans="1:13">
      <c r="A749" s="1025"/>
      <c r="B749" s="1028"/>
      <c r="C749" s="487">
        <v>33</v>
      </c>
      <c r="D749" s="1043"/>
      <c r="E749" s="1044"/>
      <c r="F749" s="488" t="s">
        <v>385</v>
      </c>
      <c r="G749" s="489" t="s">
        <v>385</v>
      </c>
      <c r="H749" s="490" t="s">
        <v>385</v>
      </c>
      <c r="I749" s="489" t="s">
        <v>385</v>
      </c>
      <c r="J749" s="483">
        <v>0.02</v>
      </c>
      <c r="K749" s="484">
        <v>0.02</v>
      </c>
      <c r="L749" s="485">
        <v>0.04</v>
      </c>
      <c r="M749" s="730">
        <v>5</v>
      </c>
    </row>
    <row r="750" spans="1:13">
      <c r="A750" s="1025"/>
      <c r="B750" s="1028"/>
      <c r="C750" s="491"/>
      <c r="D750" s="741"/>
      <c r="E750" s="520"/>
      <c r="F750" s="741"/>
      <c r="G750" s="520"/>
      <c r="H750" s="743"/>
      <c r="I750" s="520" t="s">
        <v>386</v>
      </c>
      <c r="J750" s="494">
        <f>SUM(J738:J749)</f>
        <v>0.24000000000000002</v>
      </c>
      <c r="K750" s="495">
        <f>SUM(K738:K749)</f>
        <v>0.41200000000000003</v>
      </c>
      <c r="L750" s="753">
        <f>SUM(L738:L749)</f>
        <v>0.432</v>
      </c>
      <c r="M750" s="730"/>
    </row>
    <row r="751" spans="1:13" ht="15" thickBot="1">
      <c r="A751" s="1026"/>
      <c r="B751" s="1029"/>
      <c r="C751" s="497"/>
      <c r="D751" s="736"/>
      <c r="E751" s="512"/>
      <c r="F751" s="736"/>
      <c r="G751" s="512"/>
      <c r="H751" s="737"/>
      <c r="I751" s="512" t="s">
        <v>392</v>
      </c>
      <c r="J751" s="588">
        <v>0.24</v>
      </c>
      <c r="K751" s="589">
        <v>0.41</v>
      </c>
      <c r="L751" s="590">
        <v>0.44</v>
      </c>
      <c r="M751" s="738"/>
    </row>
    <row r="752" spans="1:13">
      <c r="A752" s="1024">
        <v>112</v>
      </c>
      <c r="B752" s="1027" t="s">
        <v>383</v>
      </c>
      <c r="C752" s="698">
        <v>15</v>
      </c>
      <c r="D752" s="742">
        <v>48</v>
      </c>
      <c r="E752" s="482" t="s">
        <v>426</v>
      </c>
      <c r="F752" s="726">
        <v>48.7</v>
      </c>
      <c r="G752" s="519">
        <v>35</v>
      </c>
      <c r="H752" s="727">
        <v>49.7</v>
      </c>
      <c r="I752" s="662">
        <v>80</v>
      </c>
      <c r="J752" s="727">
        <v>0.14299999999999999</v>
      </c>
      <c r="K752" s="754">
        <v>0.29399999999999998</v>
      </c>
      <c r="L752" s="519">
        <v>0.27900000000000003</v>
      </c>
      <c r="M752" s="728"/>
    </row>
    <row r="753" spans="1:13">
      <c r="A753" s="1025"/>
      <c r="B753" s="1028"/>
      <c r="C753" s="473">
        <v>17</v>
      </c>
      <c r="D753" s="488" t="s">
        <v>385</v>
      </c>
      <c r="E753" s="489" t="s">
        <v>385</v>
      </c>
      <c r="F753" s="488" t="s">
        <v>385</v>
      </c>
      <c r="G753" s="489" t="s">
        <v>385</v>
      </c>
      <c r="H753" s="490" t="s">
        <v>385</v>
      </c>
      <c r="I753" s="552" t="s">
        <v>385</v>
      </c>
      <c r="J753" s="743">
        <v>4.0000000000000001E-3</v>
      </c>
      <c r="K753" s="756">
        <v>8.0000000000000002E-3</v>
      </c>
      <c r="L753" s="520">
        <v>4.0000000000000001E-3</v>
      </c>
      <c r="M753" s="730"/>
    </row>
    <row r="754" spans="1:13">
      <c r="A754" s="1025"/>
      <c r="B754" s="1028"/>
      <c r="C754" s="473">
        <v>24</v>
      </c>
      <c r="D754" s="488" t="s">
        <v>385</v>
      </c>
      <c r="E754" s="489" t="s">
        <v>385</v>
      </c>
      <c r="F754" s="488" t="s">
        <v>385</v>
      </c>
      <c r="G754" s="489" t="s">
        <v>385</v>
      </c>
      <c r="H754" s="490" t="s">
        <v>385</v>
      </c>
      <c r="I754" s="552" t="s">
        <v>385</v>
      </c>
      <c r="J754" s="743">
        <v>0.193</v>
      </c>
      <c r="K754" s="756">
        <v>0.29399999999999998</v>
      </c>
      <c r="L754" s="520">
        <v>0.33</v>
      </c>
      <c r="M754" s="730"/>
    </row>
    <row r="755" spans="1:13">
      <c r="A755" s="1025"/>
      <c r="B755" s="1028"/>
      <c r="C755" s="487">
        <v>25</v>
      </c>
      <c r="D755" s="488" t="s">
        <v>385</v>
      </c>
      <c r="E755" s="489" t="s">
        <v>385</v>
      </c>
      <c r="F755" s="488" t="s">
        <v>385</v>
      </c>
      <c r="G755" s="489" t="s">
        <v>385</v>
      </c>
      <c r="H755" s="490" t="s">
        <v>385</v>
      </c>
      <c r="I755" s="552" t="s">
        <v>385</v>
      </c>
      <c r="J755" s="743">
        <v>4.0000000000000001E-3</v>
      </c>
      <c r="K755" s="756">
        <v>4.0000000000000001E-3</v>
      </c>
      <c r="L755" s="520">
        <v>0</v>
      </c>
      <c r="M755" s="730"/>
    </row>
    <row r="756" spans="1:13">
      <c r="A756" s="1025"/>
      <c r="B756" s="1028"/>
      <c r="C756" s="487">
        <v>36</v>
      </c>
      <c r="D756" s="488" t="s">
        <v>385</v>
      </c>
      <c r="E756" s="489" t="s">
        <v>385</v>
      </c>
      <c r="F756" s="488" t="s">
        <v>385</v>
      </c>
      <c r="G756" s="489" t="s">
        <v>385</v>
      </c>
      <c r="H756" s="490" t="s">
        <v>385</v>
      </c>
      <c r="I756" s="552" t="s">
        <v>385</v>
      </c>
      <c r="J756" s="743">
        <v>4.0000000000000001E-3</v>
      </c>
      <c r="K756" s="756">
        <v>4.0000000000000001E-3</v>
      </c>
      <c r="L756" s="520">
        <v>4.0000000000000001E-3</v>
      </c>
      <c r="M756" s="730"/>
    </row>
    <row r="757" spans="1:13">
      <c r="A757" s="1025"/>
      <c r="B757" s="1028"/>
      <c r="C757" s="487"/>
      <c r="D757" s="488"/>
      <c r="E757" s="489"/>
      <c r="F757" s="488"/>
      <c r="G757" s="489"/>
      <c r="H757" s="490"/>
      <c r="I757" s="547" t="s">
        <v>386</v>
      </c>
      <c r="J757" s="494">
        <f>SUM(J752:J756)</f>
        <v>0.34799999999999998</v>
      </c>
      <c r="K757" s="494">
        <f>SUM(K752:K756)</f>
        <v>0.60399999999999998</v>
      </c>
      <c r="L757" s="895">
        <f>SUM(L752:L756)</f>
        <v>0.61699999999999999</v>
      </c>
      <c r="M757" s="730">
        <v>2.8</v>
      </c>
    </row>
    <row r="758" spans="1:13" ht="15" thickBot="1">
      <c r="A758" s="1026"/>
      <c r="B758" s="1029"/>
      <c r="C758" s="497"/>
      <c r="D758" s="736"/>
      <c r="E758" s="512"/>
      <c r="F758" s="863"/>
      <c r="G758" s="864"/>
      <c r="H758" s="865"/>
      <c r="I758" s="565" t="s">
        <v>392</v>
      </c>
      <c r="J758" s="502">
        <v>0.9</v>
      </c>
      <c r="K758" s="503">
        <v>0.9</v>
      </c>
      <c r="L758" s="504">
        <v>0.9</v>
      </c>
      <c r="M758" s="748"/>
    </row>
    <row r="759" spans="1:13">
      <c r="A759" s="1024">
        <v>360</v>
      </c>
      <c r="B759" s="1027" t="s">
        <v>383</v>
      </c>
      <c r="C759" s="515">
        <v>1</v>
      </c>
      <c r="D759" s="1030" t="s">
        <v>396</v>
      </c>
      <c r="E759" s="1031"/>
      <c r="F759" s="726">
        <v>49</v>
      </c>
      <c r="G759" s="519">
        <v>40</v>
      </c>
      <c r="H759" s="727">
        <v>49.7</v>
      </c>
      <c r="I759" s="519">
        <v>65</v>
      </c>
      <c r="J759" s="507">
        <v>0.77</v>
      </c>
      <c r="K759" s="508">
        <v>1.28</v>
      </c>
      <c r="L759" s="509">
        <v>1.62</v>
      </c>
      <c r="M759" s="751"/>
    </row>
    <row r="760" spans="1:13">
      <c r="A760" s="1025"/>
      <c r="B760" s="1028"/>
      <c r="C760" s="473">
        <v>2</v>
      </c>
      <c r="D760" s="1032"/>
      <c r="E760" s="1033"/>
      <c r="F760" s="488" t="s">
        <v>385</v>
      </c>
      <c r="G760" s="489" t="s">
        <v>385</v>
      </c>
      <c r="H760" s="490" t="s">
        <v>385</v>
      </c>
      <c r="I760" s="489" t="s">
        <v>385</v>
      </c>
      <c r="J760" s="478">
        <v>0.36</v>
      </c>
      <c r="K760" s="479">
        <v>0.68</v>
      </c>
      <c r="L760" s="480">
        <v>0.61</v>
      </c>
      <c r="M760" s="730"/>
    </row>
    <row r="761" spans="1:13">
      <c r="A761" s="1025"/>
      <c r="B761" s="1028"/>
      <c r="C761" s="473">
        <v>6</v>
      </c>
      <c r="D761" s="1032"/>
      <c r="E761" s="1033"/>
      <c r="F761" s="488" t="s">
        <v>385</v>
      </c>
      <c r="G761" s="489" t="s">
        <v>385</v>
      </c>
      <c r="H761" s="490" t="s">
        <v>385</v>
      </c>
      <c r="I761" s="489" t="s">
        <v>385</v>
      </c>
      <c r="J761" s="478">
        <v>0.5</v>
      </c>
      <c r="K761" s="479">
        <v>1.08</v>
      </c>
      <c r="L761" s="480">
        <v>1.04</v>
      </c>
      <c r="M761" s="730"/>
    </row>
    <row r="762" spans="1:13">
      <c r="A762" s="1025"/>
      <c r="B762" s="1028"/>
      <c r="C762" s="473">
        <v>16</v>
      </c>
      <c r="D762" s="1032"/>
      <c r="E762" s="1033"/>
      <c r="F762" s="488" t="s">
        <v>385</v>
      </c>
      <c r="G762" s="489" t="s">
        <v>385</v>
      </c>
      <c r="H762" s="490" t="s">
        <v>385</v>
      </c>
      <c r="I762" s="489" t="s">
        <v>385</v>
      </c>
      <c r="J762" s="478">
        <v>0.65</v>
      </c>
      <c r="K762" s="479">
        <v>1.1599999999999999</v>
      </c>
      <c r="L762" s="480">
        <v>1.28</v>
      </c>
      <c r="M762" s="730"/>
    </row>
    <row r="763" spans="1:13">
      <c r="A763" s="1025"/>
      <c r="B763" s="1028"/>
      <c r="C763" s="487">
        <v>22</v>
      </c>
      <c r="D763" s="1032"/>
      <c r="E763" s="1033"/>
      <c r="F763" s="488" t="s">
        <v>385</v>
      </c>
      <c r="G763" s="489" t="s">
        <v>385</v>
      </c>
      <c r="H763" s="490" t="s">
        <v>385</v>
      </c>
      <c r="I763" s="489" t="s">
        <v>385</v>
      </c>
      <c r="J763" s="483">
        <v>0.81</v>
      </c>
      <c r="K763" s="484">
        <v>1.41</v>
      </c>
      <c r="L763" s="485">
        <v>1.74</v>
      </c>
      <c r="M763" s="730"/>
    </row>
    <row r="764" spans="1:13">
      <c r="A764" s="1025"/>
      <c r="B764" s="1028"/>
      <c r="C764" s="487">
        <v>24</v>
      </c>
      <c r="D764" s="1032"/>
      <c r="E764" s="1033"/>
      <c r="F764" s="488" t="s">
        <v>385</v>
      </c>
      <c r="G764" s="489" t="s">
        <v>385</v>
      </c>
      <c r="H764" s="490" t="s">
        <v>385</v>
      </c>
      <c r="I764" s="489" t="s">
        <v>385</v>
      </c>
      <c r="J764" s="776">
        <v>0.05</v>
      </c>
      <c r="K764" s="759">
        <v>1.7999999999999999E-2</v>
      </c>
      <c r="L764" s="777">
        <v>6.5000000000000002E-2</v>
      </c>
      <c r="M764" s="730"/>
    </row>
    <row r="765" spans="1:13">
      <c r="A765" s="1025"/>
      <c r="B765" s="1028"/>
      <c r="C765" s="491"/>
      <c r="D765" s="741"/>
      <c r="E765" s="520"/>
      <c r="F765" s="741"/>
      <c r="G765" s="520"/>
      <c r="H765" s="743"/>
      <c r="I765" s="520" t="s">
        <v>386</v>
      </c>
      <c r="J765" s="494">
        <f>SUM(J759:J764)</f>
        <v>3.1399999999999997</v>
      </c>
      <c r="K765" s="495">
        <f>SUM(K759:K764)</f>
        <v>5.6280000000000001</v>
      </c>
      <c r="L765" s="753">
        <f>SUM(L759:L764)</f>
        <v>6.3550000000000004</v>
      </c>
      <c r="M765" s="730">
        <v>8</v>
      </c>
    </row>
    <row r="766" spans="1:13" ht="15" thickBot="1">
      <c r="A766" s="1026"/>
      <c r="B766" s="1029"/>
      <c r="C766" s="497"/>
      <c r="D766" s="736"/>
      <c r="E766" s="512"/>
      <c r="F766" s="736"/>
      <c r="G766" s="512"/>
      <c r="H766" s="737"/>
      <c r="I766" s="512" t="s">
        <v>392</v>
      </c>
      <c r="J766" s="502">
        <v>5.28</v>
      </c>
      <c r="K766" s="503">
        <v>9.77</v>
      </c>
      <c r="L766" s="504">
        <v>10.55</v>
      </c>
      <c r="M766" s="738"/>
    </row>
    <row r="767" spans="1:13">
      <c r="A767" s="1024">
        <v>361</v>
      </c>
      <c r="B767" s="698" t="s">
        <v>16</v>
      </c>
      <c r="C767" s="613"/>
      <c r="D767" s="1034" t="s">
        <v>396</v>
      </c>
      <c r="E767" s="1035"/>
      <c r="F767" s="726">
        <v>49</v>
      </c>
      <c r="G767" s="519">
        <v>30</v>
      </c>
      <c r="H767" s="727">
        <v>49.8</v>
      </c>
      <c r="I767" s="519">
        <v>90</v>
      </c>
      <c r="J767" s="507">
        <v>0.32</v>
      </c>
      <c r="K767" s="508">
        <v>0.54</v>
      </c>
      <c r="L767" s="509">
        <v>0.43</v>
      </c>
      <c r="M767" s="728"/>
    </row>
    <row r="768" spans="1:13">
      <c r="A768" s="1025"/>
      <c r="B768" s="699" t="s">
        <v>17</v>
      </c>
      <c r="C768" s="615"/>
      <c r="D768" s="1036"/>
      <c r="E768" s="1037"/>
      <c r="F768" s="488"/>
      <c r="G768" s="489"/>
      <c r="H768" s="490" t="s">
        <v>385</v>
      </c>
      <c r="I768" s="489" t="s">
        <v>385</v>
      </c>
      <c r="J768" s="483">
        <v>0.7</v>
      </c>
      <c r="K768" s="484">
        <v>1.07</v>
      </c>
      <c r="L768" s="485">
        <v>0.96</v>
      </c>
      <c r="M768" s="730"/>
    </row>
    <row r="769" spans="1:13" ht="15" thickBot="1">
      <c r="A769" s="1026"/>
      <c r="B769" s="711"/>
      <c r="C769" s="625"/>
      <c r="D769" s="498"/>
      <c r="E769" s="603"/>
      <c r="F769" s="498"/>
      <c r="G769" s="603"/>
      <c r="H769" s="500"/>
      <c r="I769" s="512" t="s">
        <v>386</v>
      </c>
      <c r="J769" s="513">
        <f>J767+J768</f>
        <v>1.02</v>
      </c>
      <c r="K769" s="503">
        <f>K767+K768</f>
        <v>1.61</v>
      </c>
      <c r="L769" s="514">
        <f>L767+L768</f>
        <v>1.39</v>
      </c>
      <c r="M769" s="748">
        <v>3</v>
      </c>
    </row>
    <row r="770" spans="1:13" ht="15" thickBot="1">
      <c r="A770" s="1040" t="s">
        <v>443</v>
      </c>
      <c r="B770" s="1041"/>
      <c r="C770" s="1041"/>
      <c r="D770" s="1041"/>
      <c r="E770" s="1041"/>
      <c r="F770" s="1041"/>
      <c r="G770" s="1041"/>
      <c r="H770" s="1042"/>
      <c r="I770" s="565" t="s">
        <v>386</v>
      </c>
      <c r="J770" s="916">
        <f>J503+J511+J515+J523+J536+J550+J554+J562+J566+J571+J576+J582+J593+J597+J618+J624+J631+J637+J646+J655+J662+J666+J668+J675+J687+J695+J699+J702+J704+J712+J724+J735+J750+J757+J765+J769</f>
        <v>153.36600000000001</v>
      </c>
      <c r="K770" s="916">
        <f>K503+K511+K515+K523+K536+K550+K554+K562+K566+K571+K576+K582+K593+K597+K618+K624+K631+K637+K646+K655+K662+K666+K668+K675+K687+K695+K699+K702+K704+K712+K724+K735+K750+K757+K765+K769</f>
        <v>173.67869999999999</v>
      </c>
      <c r="L770" s="514">
        <f>L503+L511+L515+L523+L536+L550+L554+L562+L566+L571+L576+L582+L593+L597+L618+L624+L631+L637+L646+L655+L662+L666+L668+L675+L687+L695+L699+L702+L704+L712+L724+L735+L750+L757+L765+L769</f>
        <v>171.97179999999992</v>
      </c>
      <c r="M770" s="884"/>
    </row>
    <row r="771" spans="1:13" ht="21" customHeight="1" thickBot="1">
      <c r="A771" s="1038" t="s">
        <v>449</v>
      </c>
      <c r="B771" s="1039"/>
      <c r="C771" s="1039"/>
      <c r="D771" s="1039"/>
      <c r="E771" s="1039"/>
      <c r="F771" s="1039"/>
      <c r="G771" s="1039"/>
      <c r="H771" s="1039"/>
      <c r="I771" s="1039"/>
      <c r="J771" s="914">
        <f>SUM(J491,J770)</f>
        <v>404.97666171363096</v>
      </c>
      <c r="K771" s="914">
        <f t="shared" ref="K771:L771" si="3">SUM(K491,K770)</f>
        <v>498.61134217531179</v>
      </c>
      <c r="L771" s="913">
        <f t="shared" si="3"/>
        <v>486.11480767737567</v>
      </c>
      <c r="M771" s="729"/>
    </row>
    <row r="773" spans="1:13" ht="15.6">
      <c r="A773" s="1023" t="s">
        <v>450</v>
      </c>
      <c r="B773" s="1023"/>
      <c r="C773" s="1023"/>
      <c r="D773" s="1023"/>
      <c r="E773" s="1023"/>
      <c r="F773" s="1023"/>
      <c r="G773" s="1023"/>
      <c r="H773" s="1023"/>
      <c r="I773" s="1023"/>
      <c r="J773" s="1023"/>
      <c r="K773" s="1023"/>
      <c r="L773" s="1023"/>
      <c r="M773" s="1023"/>
    </row>
    <row r="774" spans="1:13" ht="15.6">
      <c r="A774" s="1023" t="s">
        <v>451</v>
      </c>
      <c r="B774" s="1023"/>
      <c r="C774" s="1023"/>
      <c r="D774" s="1023"/>
      <c r="E774" s="1023"/>
      <c r="F774" s="1023"/>
      <c r="G774" s="1023"/>
      <c r="H774" s="1023"/>
      <c r="I774" s="1023"/>
      <c r="J774" s="1023"/>
      <c r="K774" s="1023"/>
      <c r="L774" s="1023"/>
      <c r="M774" s="1023"/>
    </row>
  </sheetData>
  <mergeCells count="205">
    <mergeCell ref="H1:L1"/>
    <mergeCell ref="G2:L2"/>
    <mergeCell ref="G3:L3"/>
    <mergeCell ref="G4:L4"/>
    <mergeCell ref="G5:L5"/>
    <mergeCell ref="A8:L8"/>
    <mergeCell ref="M11:M13"/>
    <mergeCell ref="D12:E12"/>
    <mergeCell ref="F12:G12"/>
    <mergeCell ref="H12:I12"/>
    <mergeCell ref="A14:A27"/>
    <mergeCell ref="B14:B24"/>
    <mergeCell ref="B25:B27"/>
    <mergeCell ref="A9:L9"/>
    <mergeCell ref="A10:L10"/>
    <mergeCell ref="A11:A13"/>
    <mergeCell ref="B11:C13"/>
    <mergeCell ref="D11:I11"/>
    <mergeCell ref="J11:L12"/>
    <mergeCell ref="A80:A97"/>
    <mergeCell ref="B80:B97"/>
    <mergeCell ref="A98:A105"/>
    <mergeCell ref="B98:B105"/>
    <mergeCell ref="J98:J103"/>
    <mergeCell ref="M98:M103"/>
    <mergeCell ref="A28:A44"/>
    <mergeCell ref="B28:B44"/>
    <mergeCell ref="A45:A57"/>
    <mergeCell ref="B45:B57"/>
    <mergeCell ref="A58:A79"/>
    <mergeCell ref="B58:B75"/>
    <mergeCell ref="B76:B79"/>
    <mergeCell ref="A120:A144"/>
    <mergeCell ref="B120:B127"/>
    <mergeCell ref="B128:B132"/>
    <mergeCell ref="J130:J131"/>
    <mergeCell ref="K130:K131"/>
    <mergeCell ref="L130:L131"/>
    <mergeCell ref="B135:B142"/>
    <mergeCell ref="A106:A119"/>
    <mergeCell ref="B106:C106"/>
    <mergeCell ref="B107:C107"/>
    <mergeCell ref="B108:C109"/>
    <mergeCell ref="B110:B119"/>
    <mergeCell ref="D110:E119"/>
    <mergeCell ref="A171:A177"/>
    <mergeCell ref="B171:B177"/>
    <mergeCell ref="D171:E175"/>
    <mergeCell ref="A178:A190"/>
    <mergeCell ref="B178:B182"/>
    <mergeCell ref="B183:B190"/>
    <mergeCell ref="A145:A157"/>
    <mergeCell ref="B145:B150"/>
    <mergeCell ref="B151:B157"/>
    <mergeCell ref="A158:A170"/>
    <mergeCell ref="B158:B166"/>
    <mergeCell ref="B167:B170"/>
    <mergeCell ref="A225:A235"/>
    <mergeCell ref="B225:B235"/>
    <mergeCell ref="A236:A267"/>
    <mergeCell ref="B236:B241"/>
    <mergeCell ref="B242:B267"/>
    <mergeCell ref="A268:A278"/>
    <mergeCell ref="B268:B278"/>
    <mergeCell ref="A191:A204"/>
    <mergeCell ref="B193:B204"/>
    <mergeCell ref="A205:A221"/>
    <mergeCell ref="B205:B217"/>
    <mergeCell ref="B218:B221"/>
    <mergeCell ref="A222:A224"/>
    <mergeCell ref="M311:M315"/>
    <mergeCell ref="A318:A338"/>
    <mergeCell ref="B318:B338"/>
    <mergeCell ref="A339:A354"/>
    <mergeCell ref="B339:B354"/>
    <mergeCell ref="A355:A357"/>
    <mergeCell ref="A279:A281"/>
    <mergeCell ref="A282:A289"/>
    <mergeCell ref="B282:B289"/>
    <mergeCell ref="A290:A310"/>
    <mergeCell ref="B290:B310"/>
    <mergeCell ref="A311:A317"/>
    <mergeCell ref="B311:B317"/>
    <mergeCell ref="A399:A411"/>
    <mergeCell ref="B399:B411"/>
    <mergeCell ref="A412:A415"/>
    <mergeCell ref="B412:B415"/>
    <mergeCell ref="A416:A418"/>
    <mergeCell ref="A419:A431"/>
    <mergeCell ref="B419:B431"/>
    <mergeCell ref="A358:A374"/>
    <mergeCell ref="B358:B371"/>
    <mergeCell ref="B372:B374"/>
    <mergeCell ref="A375:A386"/>
    <mergeCell ref="B375:B386"/>
    <mergeCell ref="A387:A398"/>
    <mergeCell ref="B387:B398"/>
    <mergeCell ref="A451:A456"/>
    <mergeCell ref="B451:B456"/>
    <mergeCell ref="D451:E456"/>
    <mergeCell ref="A457:A462"/>
    <mergeCell ref="B457:B462"/>
    <mergeCell ref="A463:A465"/>
    <mergeCell ref="D463:E465"/>
    <mergeCell ref="A432:A437"/>
    <mergeCell ref="B432:B437"/>
    <mergeCell ref="A438:A440"/>
    <mergeCell ref="A441:A443"/>
    <mergeCell ref="A444:A450"/>
    <mergeCell ref="B444:B450"/>
    <mergeCell ref="A479:A484"/>
    <mergeCell ref="B479:B481"/>
    <mergeCell ref="D479:E481"/>
    <mergeCell ref="B482:B484"/>
    <mergeCell ref="A485:A490"/>
    <mergeCell ref="B485:B490"/>
    <mergeCell ref="A466:A469"/>
    <mergeCell ref="B466:B469"/>
    <mergeCell ref="A470:A472"/>
    <mergeCell ref="A473:A478"/>
    <mergeCell ref="B473:B478"/>
    <mergeCell ref="D473:E478"/>
    <mergeCell ref="D513:E516"/>
    <mergeCell ref="A517:A523"/>
    <mergeCell ref="B517:B521"/>
    <mergeCell ref="A524:A537"/>
    <mergeCell ref="B524:B537"/>
    <mergeCell ref="A538:A551"/>
    <mergeCell ref="B538:B551"/>
    <mergeCell ref="A492:A504"/>
    <mergeCell ref="B492:B504"/>
    <mergeCell ref="A505:A512"/>
    <mergeCell ref="B505:B512"/>
    <mergeCell ref="A513:A516"/>
    <mergeCell ref="B513:B516"/>
    <mergeCell ref="D567:E570"/>
    <mergeCell ref="B568:C568"/>
    <mergeCell ref="B569:C569"/>
    <mergeCell ref="B572:B573"/>
    <mergeCell ref="D572:E575"/>
    <mergeCell ref="B574:B575"/>
    <mergeCell ref="A552:A554"/>
    <mergeCell ref="A555:A563"/>
    <mergeCell ref="B555:B563"/>
    <mergeCell ref="A564:A566"/>
    <mergeCell ref="A567:A576"/>
    <mergeCell ref="B567:C567"/>
    <mergeCell ref="A577:A582"/>
    <mergeCell ref="B577:B582"/>
    <mergeCell ref="A583:A594"/>
    <mergeCell ref="B583:B594"/>
    <mergeCell ref="A595:A597"/>
    <mergeCell ref="A598:A625"/>
    <mergeCell ref="B598:B619"/>
    <mergeCell ref="B620:B623"/>
    <mergeCell ref="B624:B625"/>
    <mergeCell ref="D639:E645"/>
    <mergeCell ref="A648:A656"/>
    <mergeCell ref="B648:B656"/>
    <mergeCell ref="D648:E654"/>
    <mergeCell ref="A657:A663"/>
    <mergeCell ref="B657:B663"/>
    <mergeCell ref="A626:A634"/>
    <mergeCell ref="B626:B632"/>
    <mergeCell ref="A635:A638"/>
    <mergeCell ref="B635:B638"/>
    <mergeCell ref="A639:A647"/>
    <mergeCell ref="B639:B647"/>
    <mergeCell ref="A677:A688"/>
    <mergeCell ref="B677:B688"/>
    <mergeCell ref="D677:E686"/>
    <mergeCell ref="A689:A696"/>
    <mergeCell ref="B689:B696"/>
    <mergeCell ref="A697:A699"/>
    <mergeCell ref="D697:E699"/>
    <mergeCell ref="A664:A666"/>
    <mergeCell ref="D664:E665"/>
    <mergeCell ref="A667:A668"/>
    <mergeCell ref="A669:A676"/>
    <mergeCell ref="D669:E674"/>
    <mergeCell ref="B670:B676"/>
    <mergeCell ref="A491:H491"/>
    <mergeCell ref="A773:M773"/>
    <mergeCell ref="A774:M774"/>
    <mergeCell ref="A759:A766"/>
    <mergeCell ref="B759:B766"/>
    <mergeCell ref="D759:E764"/>
    <mergeCell ref="A767:A769"/>
    <mergeCell ref="D767:E768"/>
    <mergeCell ref="A771:I771"/>
    <mergeCell ref="A770:H770"/>
    <mergeCell ref="A726:A737"/>
    <mergeCell ref="B726:B737"/>
    <mergeCell ref="A738:A751"/>
    <mergeCell ref="B738:B751"/>
    <mergeCell ref="D738:E749"/>
    <mergeCell ref="A752:A758"/>
    <mergeCell ref="B752:B758"/>
    <mergeCell ref="A700:A702"/>
    <mergeCell ref="A703:A704"/>
    <mergeCell ref="D703:E703"/>
    <mergeCell ref="A705:A713"/>
    <mergeCell ref="B705:B713"/>
    <mergeCell ref="A714:A725"/>
    <mergeCell ref="B714:B725"/>
  </mergeCells>
  <pageMargins left="0.70866141732283472" right="0.47244094488188981" top="0.28000000000000003" bottom="0.28999999999999998" header="0.24" footer="0.22"/>
  <pageSetup paperSize="9" scale="80" orientation="portrait" r:id="rId1"/>
  <rowBreaks count="12" manualBreakCount="12">
    <brk id="57" max="11" man="1"/>
    <brk id="119" max="11" man="1"/>
    <brk id="177" max="11" man="1"/>
    <brk id="235" max="11" man="1"/>
    <brk id="289" max="11" man="1"/>
    <brk id="354" max="11" man="1"/>
    <brk id="418" max="11" man="1"/>
    <brk id="478" max="11" man="1"/>
    <brk id="537" max="11" man="1"/>
    <brk id="597" max="11" man="1"/>
    <brk id="656" max="11" man="1"/>
    <brk id="713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9"/>
  <sheetViews>
    <sheetView tabSelected="1" view="pageBreakPreview" zoomScaleNormal="90" zoomScaleSheetLayoutView="100" workbookViewId="0">
      <selection activeCell="P11" sqref="P11"/>
    </sheetView>
  </sheetViews>
  <sheetFormatPr defaultRowHeight="14.4"/>
  <cols>
    <col min="1" max="1" width="5.5546875" style="423" customWidth="1"/>
    <col min="2" max="2" width="9.6640625" style="423" customWidth="1"/>
    <col min="3" max="3" width="16.5546875" style="423" customWidth="1"/>
    <col min="4" max="6" width="9.44140625" style="423" customWidth="1"/>
    <col min="7" max="7" width="21.6640625" style="423" customWidth="1"/>
  </cols>
  <sheetData>
    <row r="1" spans="1:8" ht="15.6">
      <c r="D1" s="974" t="s">
        <v>186</v>
      </c>
      <c r="E1" s="974"/>
      <c r="F1" s="974"/>
      <c r="G1" s="974"/>
      <c r="H1" s="345"/>
    </row>
    <row r="2" spans="1:8" ht="15.6">
      <c r="D2" s="974" t="s">
        <v>187</v>
      </c>
      <c r="E2" s="974"/>
      <c r="F2" s="974"/>
      <c r="G2" s="974"/>
      <c r="H2" s="974"/>
    </row>
    <row r="3" spans="1:8" ht="15.6">
      <c r="D3" s="974" t="s">
        <v>368</v>
      </c>
      <c r="E3" s="974"/>
      <c r="F3" s="974"/>
      <c r="G3" s="974"/>
      <c r="H3" s="974"/>
    </row>
    <row r="4" spans="1:8" ht="15.6">
      <c r="D4" s="974" t="s">
        <v>188</v>
      </c>
      <c r="E4" s="974"/>
      <c r="F4" s="974"/>
      <c r="G4" s="974"/>
      <c r="H4" s="974"/>
    </row>
    <row r="5" spans="1:8" ht="15.6">
      <c r="D5" s="346"/>
      <c r="E5" s="1184"/>
      <c r="F5" s="991" t="s">
        <v>189</v>
      </c>
      <c r="G5" s="991"/>
      <c r="H5" s="991"/>
    </row>
    <row r="6" spans="1:8" ht="15.6">
      <c r="D6" s="725" t="s">
        <v>190</v>
      </c>
      <c r="E6" s="1184"/>
      <c r="F6" s="346"/>
      <c r="G6" s="991" t="s">
        <v>191</v>
      </c>
      <c r="H6" s="991"/>
    </row>
    <row r="7" spans="1:8" ht="15.6">
      <c r="A7" s="1185" t="s">
        <v>453</v>
      </c>
      <c r="B7" s="1185"/>
      <c r="C7" s="1185"/>
      <c r="D7" s="1185"/>
      <c r="E7" s="1185"/>
      <c r="F7" s="1185"/>
      <c r="G7" s="1185"/>
      <c r="H7" s="1149"/>
    </row>
    <row r="8" spans="1:8" ht="15.6">
      <c r="A8" s="1185" t="s">
        <v>505</v>
      </c>
      <c r="B8" s="1185"/>
      <c r="C8" s="1185"/>
      <c r="D8" s="1185"/>
      <c r="E8" s="1185"/>
      <c r="F8" s="1185"/>
      <c r="G8" s="1185"/>
      <c r="H8" s="1149"/>
    </row>
    <row r="9" spans="1:8" ht="15.6">
      <c r="A9" s="1185" t="s">
        <v>506</v>
      </c>
      <c r="B9" s="1185"/>
      <c r="C9" s="1185"/>
      <c r="D9" s="1185"/>
      <c r="E9" s="1185"/>
      <c r="F9" s="1185"/>
      <c r="G9" s="1185"/>
      <c r="H9" s="1149"/>
    </row>
    <row r="10" spans="1:8" ht="15" thickBot="1">
      <c r="A10" s="1186" t="s">
        <v>504</v>
      </c>
      <c r="B10" s="1186"/>
      <c r="C10" s="1186"/>
      <c r="D10" s="1186"/>
      <c r="E10" s="1186"/>
      <c r="F10" s="1186"/>
      <c r="G10" s="1186"/>
      <c r="H10" s="1148"/>
    </row>
    <row r="11" spans="1:8">
      <c r="A11" s="1187"/>
      <c r="B11" s="1188" t="s">
        <v>454</v>
      </c>
      <c r="C11" s="1188" t="s">
        <v>1</v>
      </c>
      <c r="D11" s="1189" t="s">
        <v>455</v>
      </c>
      <c r="E11" s="1190"/>
      <c r="F11" s="1191"/>
      <c r="G11" s="1192" t="s">
        <v>508</v>
      </c>
    </row>
    <row r="12" spans="1:8">
      <c r="A12" s="1193"/>
      <c r="B12" s="1194"/>
      <c r="C12" s="1193"/>
      <c r="D12" s="1195"/>
      <c r="E12" s="1196"/>
      <c r="F12" s="1197"/>
      <c r="G12" s="1198"/>
    </row>
    <row r="13" spans="1:8" ht="15" thickBot="1">
      <c r="A13" s="1193"/>
      <c r="B13" s="1194"/>
      <c r="C13" s="1193"/>
      <c r="D13" s="1199"/>
      <c r="E13" s="1200"/>
      <c r="F13" s="1201"/>
      <c r="G13" s="1198"/>
    </row>
    <row r="14" spans="1:8" ht="16.2" thickBot="1">
      <c r="A14" s="1202"/>
      <c r="B14" s="1194"/>
      <c r="C14" s="1202"/>
      <c r="D14" s="1203" t="s">
        <v>456</v>
      </c>
      <c r="E14" s="1203" t="s">
        <v>457</v>
      </c>
      <c r="F14" s="1203" t="s">
        <v>382</v>
      </c>
      <c r="G14" s="1198"/>
    </row>
    <row r="15" spans="1:8" ht="15.6">
      <c r="A15" s="1187"/>
      <c r="B15" s="1188">
        <v>5</v>
      </c>
      <c r="C15" s="1204" t="s">
        <v>458</v>
      </c>
      <c r="D15" s="1205">
        <v>0.56000000000000005</v>
      </c>
      <c r="E15" s="1206">
        <v>0.97</v>
      </c>
      <c r="F15" s="1206">
        <v>0.56999999999999995</v>
      </c>
      <c r="G15" s="1207"/>
    </row>
    <row r="16" spans="1:8" ht="15.6">
      <c r="A16" s="1193"/>
      <c r="B16" s="1194"/>
      <c r="C16" s="1169" t="s">
        <v>459</v>
      </c>
      <c r="D16" s="1167">
        <v>0.13</v>
      </c>
      <c r="E16" s="1208">
        <v>0.18</v>
      </c>
      <c r="F16" s="1208">
        <v>0.2</v>
      </c>
      <c r="G16" s="1209"/>
    </row>
    <row r="17" spans="1:7" ht="15.6">
      <c r="A17" s="1193"/>
      <c r="B17" s="1194"/>
      <c r="C17" s="1169" t="s">
        <v>460</v>
      </c>
      <c r="D17" s="1167">
        <v>1.1399999999999999</v>
      </c>
      <c r="E17" s="1208">
        <v>1.76</v>
      </c>
      <c r="F17" s="1208">
        <v>1.51</v>
      </c>
      <c r="G17" s="1209"/>
    </row>
    <row r="18" spans="1:7" ht="15.6">
      <c r="A18" s="1193"/>
      <c r="B18" s="1194"/>
      <c r="C18" s="1169" t="s">
        <v>461</v>
      </c>
      <c r="D18" s="1167">
        <v>0.89</v>
      </c>
      <c r="E18" s="1208">
        <v>1.4</v>
      </c>
      <c r="F18" s="1208">
        <v>0.96</v>
      </c>
      <c r="G18" s="1209"/>
    </row>
    <row r="19" spans="1:7" ht="15.6">
      <c r="A19" s="1193"/>
      <c r="B19" s="1194"/>
      <c r="C19" s="1169" t="s">
        <v>462</v>
      </c>
      <c r="D19" s="1167">
        <v>3.08</v>
      </c>
      <c r="E19" s="1208">
        <v>3.33</v>
      </c>
      <c r="F19" s="1208">
        <v>2.59</v>
      </c>
      <c r="G19" s="1209"/>
    </row>
    <row r="20" spans="1:7" ht="15.6">
      <c r="A20" s="1193"/>
      <c r="B20" s="1194"/>
      <c r="C20" s="1169" t="s">
        <v>463</v>
      </c>
      <c r="D20" s="1167">
        <v>0.73</v>
      </c>
      <c r="E20" s="1208">
        <v>1.17</v>
      </c>
      <c r="F20" s="1208">
        <v>1.49</v>
      </c>
      <c r="G20" s="1209"/>
    </row>
    <row r="21" spans="1:7" ht="15.6">
      <c r="A21" s="1193"/>
      <c r="B21" s="1194"/>
      <c r="C21" s="1169" t="s">
        <v>464</v>
      </c>
      <c r="D21" s="1167">
        <v>1.1399999999999999</v>
      </c>
      <c r="E21" s="1208">
        <v>2.06</v>
      </c>
      <c r="F21" s="1208">
        <v>1.38</v>
      </c>
      <c r="G21" s="1209"/>
    </row>
    <row r="22" spans="1:7" ht="15.6">
      <c r="A22" s="1193"/>
      <c r="B22" s="1194"/>
      <c r="C22" s="1169" t="s">
        <v>465</v>
      </c>
      <c r="D22" s="1167">
        <v>0.54</v>
      </c>
      <c r="E22" s="1208">
        <v>0.67</v>
      </c>
      <c r="F22" s="1208">
        <v>0.67</v>
      </c>
      <c r="G22" s="1209"/>
    </row>
    <row r="23" spans="1:7" ht="16.2" thickBot="1">
      <c r="A23" s="1202"/>
      <c r="B23" s="1194"/>
      <c r="C23" s="1164" t="s">
        <v>386</v>
      </c>
      <c r="D23" s="1210">
        <f>SUM(D15:D22)</f>
        <v>8.2100000000000009</v>
      </c>
      <c r="E23" s="1210">
        <f>SUM(E15:E22)</f>
        <v>11.540000000000001</v>
      </c>
      <c r="F23" s="1210">
        <f>SUM(F15:F22)</f>
        <v>9.3699999999999992</v>
      </c>
      <c r="G23" s="1209"/>
    </row>
    <row r="24" spans="1:7" ht="15.6">
      <c r="A24" s="1187"/>
      <c r="B24" s="1188">
        <v>6</v>
      </c>
      <c r="C24" s="1204" t="s">
        <v>543</v>
      </c>
      <c r="D24" s="1205">
        <v>4.13</v>
      </c>
      <c r="E24" s="1205">
        <v>6.18</v>
      </c>
      <c r="F24" s="1211">
        <v>5.59</v>
      </c>
      <c r="G24" s="1212"/>
    </row>
    <row r="25" spans="1:7" ht="15.6">
      <c r="A25" s="1193"/>
      <c r="B25" s="1194"/>
      <c r="C25" s="1169" t="s">
        <v>544</v>
      </c>
      <c r="D25" s="1167">
        <v>2.85</v>
      </c>
      <c r="E25" s="1167">
        <v>5.46</v>
      </c>
      <c r="F25" s="1213">
        <v>4.25</v>
      </c>
      <c r="G25" s="1214"/>
    </row>
    <row r="26" spans="1:7" ht="15.6">
      <c r="A26" s="1193"/>
      <c r="B26" s="1194"/>
      <c r="C26" s="1169" t="s">
        <v>545</v>
      </c>
      <c r="D26" s="1167">
        <v>5.87</v>
      </c>
      <c r="E26" s="1167">
        <v>9.57</v>
      </c>
      <c r="F26" s="1213">
        <v>10.48</v>
      </c>
      <c r="G26" s="1214"/>
    </row>
    <row r="27" spans="1:7" ht="15.6">
      <c r="A27" s="1193"/>
      <c r="B27" s="1194"/>
      <c r="C27" s="1169" t="s">
        <v>546</v>
      </c>
      <c r="D27" s="1167">
        <v>0</v>
      </c>
      <c r="E27" s="1167">
        <v>0</v>
      </c>
      <c r="F27" s="1213">
        <v>0</v>
      </c>
      <c r="G27" s="1214" t="s">
        <v>170</v>
      </c>
    </row>
    <row r="28" spans="1:7" ht="15.6">
      <c r="A28" s="1193"/>
      <c r="B28" s="1194"/>
      <c r="C28" s="1165" t="s">
        <v>386</v>
      </c>
      <c r="D28" s="1215">
        <f>SUM(D24:D27)</f>
        <v>12.850000000000001</v>
      </c>
      <c r="E28" s="1215">
        <f>SUM(E24:E27)</f>
        <v>21.21</v>
      </c>
      <c r="F28" s="1215">
        <f>SUM(F24:F27)</f>
        <v>20.32</v>
      </c>
      <c r="G28" s="1216"/>
    </row>
    <row r="29" spans="1:7" ht="15.6">
      <c r="A29" s="1193"/>
      <c r="B29" s="1194"/>
      <c r="C29" s="1169" t="s">
        <v>459</v>
      </c>
      <c r="D29" s="1167">
        <v>0.54</v>
      </c>
      <c r="E29" s="1167">
        <v>1.27</v>
      </c>
      <c r="F29" s="1213">
        <v>1.36</v>
      </c>
      <c r="G29" s="1214"/>
    </row>
    <row r="30" spans="1:7" ht="15.6">
      <c r="A30" s="1193"/>
      <c r="B30" s="1194"/>
      <c r="C30" s="1169" t="s">
        <v>463</v>
      </c>
      <c r="D30" s="1217">
        <v>0</v>
      </c>
      <c r="E30" s="1217">
        <v>0</v>
      </c>
      <c r="F30" s="1218">
        <v>0</v>
      </c>
      <c r="G30" s="1214"/>
    </row>
    <row r="31" spans="1:7" ht="15.6">
      <c r="A31" s="1193"/>
      <c r="B31" s="1194"/>
      <c r="C31" s="1169" t="s">
        <v>464</v>
      </c>
      <c r="D31" s="1167">
        <v>1.1599999999999999</v>
      </c>
      <c r="E31" s="1167">
        <v>2.5099999999999998</v>
      </c>
      <c r="F31" s="1213">
        <v>1.51</v>
      </c>
      <c r="G31" s="1214"/>
    </row>
    <row r="32" spans="1:7" ht="15.6">
      <c r="A32" s="1193"/>
      <c r="B32" s="1194"/>
      <c r="C32" s="1169" t="s">
        <v>466</v>
      </c>
      <c r="D32" s="1167">
        <v>0.91</v>
      </c>
      <c r="E32" s="1167">
        <v>1.35</v>
      </c>
      <c r="F32" s="1213">
        <v>1.61</v>
      </c>
      <c r="G32" s="1214"/>
    </row>
    <row r="33" spans="1:7" ht="15.6">
      <c r="A33" s="1193"/>
      <c r="B33" s="1194"/>
      <c r="C33" s="1169" t="s">
        <v>467</v>
      </c>
      <c r="D33" s="1167">
        <v>0.15</v>
      </c>
      <c r="E33" s="1167">
        <v>0.31</v>
      </c>
      <c r="F33" s="1213">
        <v>0.28000000000000003</v>
      </c>
      <c r="G33" s="1214"/>
    </row>
    <row r="34" spans="1:7" ht="15.6">
      <c r="A34" s="1193"/>
      <c r="B34" s="1194"/>
      <c r="C34" s="1169" t="s">
        <v>468</v>
      </c>
      <c r="D34" s="1167">
        <v>0</v>
      </c>
      <c r="E34" s="1167">
        <v>0</v>
      </c>
      <c r="F34" s="1213">
        <v>0</v>
      </c>
      <c r="G34" s="1214"/>
    </row>
    <row r="35" spans="1:7" ht="15.6">
      <c r="A35" s="1193"/>
      <c r="B35" s="1194"/>
      <c r="C35" s="1169" t="s">
        <v>469</v>
      </c>
      <c r="D35" s="1167">
        <v>0.74</v>
      </c>
      <c r="E35" s="1167">
        <v>1.43</v>
      </c>
      <c r="F35" s="1213">
        <v>1.24</v>
      </c>
      <c r="G35" s="1214"/>
    </row>
    <row r="36" spans="1:7" ht="15.6">
      <c r="A36" s="1193"/>
      <c r="B36" s="1194"/>
      <c r="C36" s="1169" t="s">
        <v>470</v>
      </c>
      <c r="D36" s="1167">
        <v>0.12</v>
      </c>
      <c r="E36" s="1167">
        <v>0.17</v>
      </c>
      <c r="F36" s="1213">
        <v>0.33</v>
      </c>
      <c r="G36" s="1214"/>
    </row>
    <row r="37" spans="1:7" ht="16.2" thickBot="1">
      <c r="A37" s="1193"/>
      <c r="B37" s="1194"/>
      <c r="C37" s="1166" t="s">
        <v>386</v>
      </c>
      <c r="D37" s="1219">
        <f>SUM(D29:D36)</f>
        <v>3.62</v>
      </c>
      <c r="E37" s="1219">
        <f>SUM(E29:E36)</f>
        <v>7.0399999999999991</v>
      </c>
      <c r="F37" s="1219">
        <f>SUM(F29:F36)</f>
        <v>6.330000000000001</v>
      </c>
      <c r="G37" s="1220"/>
    </row>
    <row r="38" spans="1:7" ht="15.6">
      <c r="A38" s="1187"/>
      <c r="B38" s="1188">
        <v>53</v>
      </c>
      <c r="C38" s="1204" t="s">
        <v>471</v>
      </c>
      <c r="D38" s="1205">
        <v>7.0000000000000007E-2</v>
      </c>
      <c r="E38" s="1206">
        <v>0.24</v>
      </c>
      <c r="F38" s="1205">
        <v>0.27</v>
      </c>
      <c r="G38" s="1212"/>
    </row>
    <row r="39" spans="1:7" ht="15.6">
      <c r="A39" s="1193"/>
      <c r="B39" s="1194"/>
      <c r="C39" s="1169" t="s">
        <v>472</v>
      </c>
      <c r="D39" s="1167">
        <v>0</v>
      </c>
      <c r="E39" s="1208">
        <v>0</v>
      </c>
      <c r="F39" s="1167">
        <v>0</v>
      </c>
      <c r="G39" s="1221"/>
    </row>
    <row r="40" spans="1:7" ht="15.6">
      <c r="A40" s="1193"/>
      <c r="B40" s="1194"/>
      <c r="C40" s="1169" t="s">
        <v>460</v>
      </c>
      <c r="D40" s="1168">
        <v>0.01</v>
      </c>
      <c r="E40" s="1167">
        <v>0.31</v>
      </c>
      <c r="F40" s="1167">
        <v>0.02</v>
      </c>
      <c r="G40" s="1221"/>
    </row>
    <row r="41" spans="1:7" ht="15.6">
      <c r="A41" s="1193"/>
      <c r="B41" s="1194"/>
      <c r="C41" s="1169" t="s">
        <v>254</v>
      </c>
      <c r="D41" s="1168">
        <v>2.69</v>
      </c>
      <c r="E41" s="1167">
        <v>5.09</v>
      </c>
      <c r="F41" s="1167">
        <v>4.74</v>
      </c>
      <c r="G41" s="1221"/>
    </row>
    <row r="42" spans="1:7" ht="15.6">
      <c r="A42" s="1193"/>
      <c r="B42" s="1194"/>
      <c r="C42" s="1169" t="s">
        <v>250</v>
      </c>
      <c r="D42" s="1168">
        <v>1.72</v>
      </c>
      <c r="E42" s="1167">
        <v>2.98</v>
      </c>
      <c r="F42" s="1167">
        <v>3.07</v>
      </c>
      <c r="G42" s="1221"/>
    </row>
    <row r="43" spans="1:7" ht="16.2" thickBot="1">
      <c r="A43" s="1193"/>
      <c r="B43" s="1194"/>
      <c r="C43" s="1164" t="s">
        <v>386</v>
      </c>
      <c r="D43" s="1222">
        <f>SUM(D38:D42)</f>
        <v>4.49</v>
      </c>
      <c r="E43" s="1222">
        <f>SUM(E38:E42)</f>
        <v>8.6199999999999992</v>
      </c>
      <c r="F43" s="1222">
        <f>SUM(F38:F42)</f>
        <v>8.1</v>
      </c>
      <c r="G43" s="1221"/>
    </row>
    <row r="44" spans="1:7" ht="15.6">
      <c r="A44" s="1187"/>
      <c r="B44" s="1188">
        <v>20</v>
      </c>
      <c r="C44" s="1204" t="s">
        <v>473</v>
      </c>
      <c r="D44" s="1223">
        <v>0.129</v>
      </c>
      <c r="E44" s="1205">
        <v>0.50009999999999999</v>
      </c>
      <c r="F44" s="1206">
        <v>0.47599999999999998</v>
      </c>
      <c r="G44" s="1212"/>
    </row>
    <row r="45" spans="1:7" ht="15.6">
      <c r="A45" s="1193"/>
      <c r="B45" s="1194"/>
      <c r="C45" s="1169" t="s">
        <v>463</v>
      </c>
      <c r="D45" s="1168">
        <v>0.69199999999999995</v>
      </c>
      <c r="E45" s="1167">
        <v>0.78900000000000003</v>
      </c>
      <c r="F45" s="1208">
        <v>0.58050000000000002</v>
      </c>
      <c r="G45" s="1214"/>
    </row>
    <row r="46" spans="1:7" ht="15.6">
      <c r="A46" s="1193"/>
      <c r="B46" s="1194"/>
      <c r="C46" s="1169" t="s">
        <v>474</v>
      </c>
      <c r="D46" s="1168">
        <v>0.55300000000000005</v>
      </c>
      <c r="E46" s="1167">
        <v>0.63</v>
      </c>
      <c r="F46" s="1208">
        <v>0.59</v>
      </c>
      <c r="G46" s="1214"/>
    </row>
    <row r="47" spans="1:7" ht="15.6">
      <c r="A47" s="1193"/>
      <c r="B47" s="1194"/>
      <c r="C47" s="1169" t="s">
        <v>475</v>
      </c>
      <c r="D47" s="1168">
        <v>0.39</v>
      </c>
      <c r="E47" s="1167">
        <v>0.66</v>
      </c>
      <c r="F47" s="1208">
        <v>0.71</v>
      </c>
      <c r="G47" s="1214"/>
    </row>
    <row r="48" spans="1:7" ht="15.6">
      <c r="A48" s="1193"/>
      <c r="B48" s="1194"/>
      <c r="C48" s="1169" t="s">
        <v>476</v>
      </c>
      <c r="D48" s="1168">
        <v>4.3999999999999997E-2</v>
      </c>
      <c r="E48" s="1167">
        <v>1.9E-2</v>
      </c>
      <c r="F48" s="1208">
        <v>0.17699999999999999</v>
      </c>
      <c r="G48" s="1214"/>
    </row>
    <row r="49" spans="1:7" ht="16.2" thickBot="1">
      <c r="A49" s="1202"/>
      <c r="B49" s="1224"/>
      <c r="C49" s="1166" t="s">
        <v>386</v>
      </c>
      <c r="D49" s="1225">
        <f>SUM(D44:D48)</f>
        <v>1.8080000000000003</v>
      </c>
      <c r="E49" s="1226">
        <f>SUM(E44:E48)</f>
        <v>2.5981000000000001</v>
      </c>
      <c r="F49" s="1227">
        <f>SUM(F44:F48)</f>
        <v>2.5335000000000001</v>
      </c>
      <c r="G49" s="1220"/>
    </row>
    <row r="50" spans="1:7" ht="15.6">
      <c r="A50" s="1193"/>
      <c r="B50" s="1194" t="s">
        <v>309</v>
      </c>
      <c r="C50" s="1204" t="s">
        <v>477</v>
      </c>
      <c r="D50" s="1167">
        <v>32.497</v>
      </c>
      <c r="E50" s="1167">
        <v>30.96</v>
      </c>
      <c r="F50" s="1167">
        <v>31.4</v>
      </c>
      <c r="G50" s="1209"/>
    </row>
    <row r="51" spans="1:7" ht="15.6">
      <c r="A51" s="1193"/>
      <c r="B51" s="1194"/>
      <c r="C51" s="1169" t="s">
        <v>478</v>
      </c>
      <c r="D51" s="1168">
        <v>32.543999999999997</v>
      </c>
      <c r="E51" s="1167">
        <v>33.700000000000003</v>
      </c>
      <c r="F51" s="1167">
        <v>32.81</v>
      </c>
      <c r="G51" s="1214"/>
    </row>
    <row r="52" spans="1:7" ht="15.6">
      <c r="A52" s="1193"/>
      <c r="B52" s="1194"/>
      <c r="C52" s="1169">
        <v>108</v>
      </c>
      <c r="D52" s="1167">
        <v>8.0500000000000002E-2</v>
      </c>
      <c r="E52" s="1213">
        <v>0.08</v>
      </c>
      <c r="F52" s="1167">
        <v>7.9899999999999999E-2</v>
      </c>
      <c r="G52" s="1214"/>
    </row>
    <row r="53" spans="1:7" ht="15.6">
      <c r="A53" s="1193"/>
      <c r="B53" s="1194"/>
      <c r="C53" s="1169">
        <v>109</v>
      </c>
      <c r="D53" s="1167">
        <v>7.0699999999999999E-2</v>
      </c>
      <c r="E53" s="1213">
        <v>7.3300000000000004E-2</v>
      </c>
      <c r="F53" s="1167">
        <v>5.3999999999999999E-2</v>
      </c>
      <c r="G53" s="1214"/>
    </row>
    <row r="54" spans="1:7" ht="15.6">
      <c r="A54" s="1193"/>
      <c r="B54" s="1194"/>
      <c r="C54" s="1169">
        <v>112</v>
      </c>
      <c r="D54" s="1167">
        <v>2.0199999999999999E-2</v>
      </c>
      <c r="E54" s="1213">
        <v>2.01E-2</v>
      </c>
      <c r="F54" s="1167">
        <v>1.9E-2</v>
      </c>
      <c r="G54" s="1214"/>
    </row>
    <row r="55" spans="1:7" ht="15.6">
      <c r="A55" s="1193"/>
      <c r="B55" s="1194"/>
      <c r="C55" s="1169">
        <v>115</v>
      </c>
      <c r="D55" s="1167">
        <v>6.8900000000000003E-2</v>
      </c>
      <c r="E55" s="1213">
        <v>7.3999999999999996E-2</v>
      </c>
      <c r="F55" s="1167">
        <v>6.2600000000000003E-2</v>
      </c>
      <c r="G55" s="1214"/>
    </row>
    <row r="56" spans="1:7" ht="15.6">
      <c r="A56" s="1193"/>
      <c r="B56" s="1194"/>
      <c r="C56" s="1169">
        <v>123</v>
      </c>
      <c r="D56" s="1167">
        <v>7.7499999999999999E-2</v>
      </c>
      <c r="E56" s="1213">
        <v>0.1318</v>
      </c>
      <c r="F56" s="1167">
        <v>7.6999999999999999E-2</v>
      </c>
      <c r="G56" s="1214"/>
    </row>
    <row r="57" spans="1:7" ht="16.2" thickBot="1">
      <c r="A57" s="1202"/>
      <c r="B57" s="1194"/>
      <c r="C57" s="1166" t="s">
        <v>386</v>
      </c>
      <c r="D57" s="1219">
        <f>SUM(D50:D56)</f>
        <v>65.358800000000002</v>
      </c>
      <c r="E57" s="1219">
        <f>SUM(E50:E56)</f>
        <v>65.039199999999994</v>
      </c>
      <c r="F57" s="1219">
        <f>SUM(F50:F56)</f>
        <v>64.502500000000012</v>
      </c>
      <c r="G57" s="1214"/>
    </row>
    <row r="58" spans="1:7" ht="15.6">
      <c r="A58" s="1187"/>
      <c r="B58" s="1188">
        <v>21</v>
      </c>
      <c r="C58" s="1204" t="s">
        <v>332</v>
      </c>
      <c r="D58" s="1223">
        <v>2.4129</v>
      </c>
      <c r="E58" s="1205">
        <v>3.0590000000000002</v>
      </c>
      <c r="F58" s="1206">
        <v>3.339</v>
      </c>
      <c r="G58" s="1207"/>
    </row>
    <row r="59" spans="1:7" ht="15.6">
      <c r="A59" s="1193"/>
      <c r="B59" s="1194"/>
      <c r="C59" s="1169" t="s">
        <v>336</v>
      </c>
      <c r="D59" s="1168">
        <v>3.5000000000000001E-3</v>
      </c>
      <c r="E59" s="1167">
        <v>2.8E-3</v>
      </c>
      <c r="F59" s="1208">
        <v>2.8E-3</v>
      </c>
      <c r="G59" s="1209"/>
    </row>
    <row r="60" spans="1:7" ht="15.6">
      <c r="A60" s="1193"/>
      <c r="B60" s="1194"/>
      <c r="C60" s="1169" t="s">
        <v>338</v>
      </c>
      <c r="D60" s="1168">
        <v>4.9825999999999997</v>
      </c>
      <c r="E60" s="1167">
        <v>5.4565000000000001</v>
      </c>
      <c r="F60" s="1208">
        <v>4.0823999999999998</v>
      </c>
      <c r="G60" s="1209"/>
    </row>
    <row r="61" spans="1:7" ht="15.6">
      <c r="A61" s="1193"/>
      <c r="B61" s="1194"/>
      <c r="C61" s="1169" t="s">
        <v>333</v>
      </c>
      <c r="D61" s="1168">
        <v>0.77200000000000002</v>
      </c>
      <c r="E61" s="1167">
        <v>1.4550000000000001</v>
      </c>
      <c r="F61" s="1208">
        <v>0.83299999999999996</v>
      </c>
      <c r="G61" s="1209"/>
    </row>
    <row r="62" spans="1:7" ht="15.6">
      <c r="A62" s="1193"/>
      <c r="B62" s="1194"/>
      <c r="C62" s="1169" t="s">
        <v>334</v>
      </c>
      <c r="D62" s="1228">
        <v>1.68</v>
      </c>
      <c r="E62" s="1229">
        <v>2.0699999999999998</v>
      </c>
      <c r="F62" s="1230">
        <v>2.15</v>
      </c>
      <c r="G62" s="1209"/>
    </row>
    <row r="63" spans="1:7" ht="15.6">
      <c r="A63" s="1193"/>
      <c r="B63" s="1194"/>
      <c r="C63" s="1169" t="s">
        <v>335</v>
      </c>
      <c r="D63" s="1228">
        <v>1.95</v>
      </c>
      <c r="E63" s="1229">
        <v>2.36</v>
      </c>
      <c r="F63" s="1230">
        <v>2.0499999999999998</v>
      </c>
      <c r="G63" s="1209"/>
    </row>
    <row r="64" spans="1:7" ht="15.6">
      <c r="A64" s="1193"/>
      <c r="B64" s="1194"/>
      <c r="C64" s="1165" t="s">
        <v>386</v>
      </c>
      <c r="D64" s="1222">
        <f>SUM(D58:D63)</f>
        <v>11.800999999999998</v>
      </c>
      <c r="E64" s="1219">
        <f>SUM(E58:E63)</f>
        <v>14.4033</v>
      </c>
      <c r="F64" s="1231">
        <f>SUM(F58:F63)</f>
        <v>12.4572</v>
      </c>
      <c r="G64" s="1209"/>
    </row>
    <row r="65" spans="1:7" ht="15.6">
      <c r="A65" s="1193"/>
      <c r="B65" s="1194"/>
      <c r="C65" s="1169" t="s">
        <v>479</v>
      </c>
      <c r="D65" s="1232">
        <v>0.25979999999999998</v>
      </c>
      <c r="E65" s="1233">
        <v>0.53500000000000003</v>
      </c>
      <c r="F65" s="1234">
        <v>0.272117</v>
      </c>
      <c r="G65" s="1235"/>
    </row>
    <row r="66" spans="1:7" ht="15.6">
      <c r="A66" s="1193"/>
      <c r="B66" s="1194"/>
      <c r="C66" s="1169" t="s">
        <v>480</v>
      </c>
      <c r="D66" s="1168">
        <v>0.10395</v>
      </c>
      <c r="E66" s="1167">
        <v>0.1026</v>
      </c>
      <c r="F66" s="1208">
        <v>0.10395</v>
      </c>
      <c r="G66" s="1209"/>
    </row>
    <row r="67" spans="1:7" ht="15.6">
      <c r="A67" s="1193"/>
      <c r="B67" s="1194"/>
      <c r="C67" s="1169" t="s">
        <v>471</v>
      </c>
      <c r="D67" s="1236">
        <v>0</v>
      </c>
      <c r="E67" s="1217">
        <v>0</v>
      </c>
      <c r="F67" s="1237">
        <v>0</v>
      </c>
      <c r="G67" s="1209" t="s">
        <v>158</v>
      </c>
    </row>
    <row r="68" spans="1:7" ht="15.6">
      <c r="A68" s="1193"/>
      <c r="B68" s="1194"/>
      <c r="C68" s="1169" t="s">
        <v>459</v>
      </c>
      <c r="D68" s="1168">
        <v>5.5379999999999999E-2</v>
      </c>
      <c r="E68" s="1167">
        <v>7.7700000000000005E-2</v>
      </c>
      <c r="F68" s="1208">
        <v>5.7700000000000001E-2</v>
      </c>
      <c r="G68" s="1209"/>
    </row>
    <row r="69" spans="1:7" ht="15.6">
      <c r="A69" s="1193"/>
      <c r="B69" s="1194"/>
      <c r="C69" s="1169" t="s">
        <v>481</v>
      </c>
      <c r="D69" s="1168">
        <v>0</v>
      </c>
      <c r="E69" s="1167">
        <v>0</v>
      </c>
      <c r="F69" s="1208">
        <v>0</v>
      </c>
      <c r="G69" s="1209"/>
    </row>
    <row r="70" spans="1:7" ht="15.6">
      <c r="A70" s="1193"/>
      <c r="B70" s="1194"/>
      <c r="C70" s="1169" t="s">
        <v>482</v>
      </c>
      <c r="D70" s="1168">
        <v>8.838E-2</v>
      </c>
      <c r="E70" s="1167">
        <v>0.1215</v>
      </c>
      <c r="F70" s="1208">
        <v>7.9000000000000001E-2</v>
      </c>
      <c r="G70" s="1209"/>
    </row>
    <row r="71" spans="1:7" ht="16.2" thickBot="1">
      <c r="A71" s="1193"/>
      <c r="B71" s="1194"/>
      <c r="C71" s="1166" t="s">
        <v>386</v>
      </c>
      <c r="D71" s="1222">
        <f>SUM(D65:D70)</f>
        <v>0.50750999999999991</v>
      </c>
      <c r="E71" s="1226">
        <f>SUM(E65:E70)</f>
        <v>0.83679999999999999</v>
      </c>
      <c r="F71" s="1231">
        <f>SUM(F65:F70)</f>
        <v>0.51276699999999997</v>
      </c>
      <c r="G71" s="1209"/>
    </row>
    <row r="72" spans="1:7" ht="15.6">
      <c r="A72" s="1187"/>
      <c r="B72" s="1188">
        <v>81</v>
      </c>
      <c r="C72" s="1204" t="s">
        <v>483</v>
      </c>
      <c r="D72" s="1238">
        <v>0</v>
      </c>
      <c r="E72" s="1238">
        <v>0</v>
      </c>
      <c r="F72" s="1238">
        <v>0</v>
      </c>
      <c r="G72" s="1207"/>
    </row>
    <row r="73" spans="1:7" ht="15.6">
      <c r="A73" s="1193"/>
      <c r="B73" s="1194"/>
      <c r="C73" s="1169" t="s">
        <v>484</v>
      </c>
      <c r="D73" s="1217">
        <v>0</v>
      </c>
      <c r="E73" s="1217">
        <v>0</v>
      </c>
      <c r="F73" s="1217">
        <v>0</v>
      </c>
      <c r="G73" s="1209"/>
    </row>
    <row r="74" spans="1:7" ht="15.6">
      <c r="A74" s="1193"/>
      <c r="B74" s="1194"/>
      <c r="C74" s="1169" t="s">
        <v>485</v>
      </c>
      <c r="D74" s="1217">
        <v>0</v>
      </c>
      <c r="E74" s="1217">
        <v>0</v>
      </c>
      <c r="F74" s="1217">
        <v>0</v>
      </c>
      <c r="G74" s="1209"/>
    </row>
    <row r="75" spans="1:7" ht="15.6">
      <c r="A75" s="1193"/>
      <c r="B75" s="1194"/>
      <c r="C75" s="1169" t="s">
        <v>486</v>
      </c>
      <c r="D75" s="1217">
        <v>0</v>
      </c>
      <c r="E75" s="1217">
        <v>0</v>
      </c>
      <c r="F75" s="1217">
        <v>0</v>
      </c>
      <c r="G75" s="1209"/>
    </row>
    <row r="76" spans="1:7" ht="15.6">
      <c r="A76" s="1193"/>
      <c r="B76" s="1194"/>
      <c r="C76" s="1169" t="s">
        <v>487</v>
      </c>
      <c r="D76" s="1217">
        <v>0</v>
      </c>
      <c r="E76" s="1217">
        <v>0</v>
      </c>
      <c r="F76" s="1217">
        <v>0</v>
      </c>
      <c r="G76" s="1209"/>
    </row>
    <row r="77" spans="1:7" ht="15.6">
      <c r="A77" s="1193"/>
      <c r="B77" s="1194"/>
      <c r="C77" s="1169" t="s">
        <v>488</v>
      </c>
      <c r="D77" s="1217">
        <v>0</v>
      </c>
      <c r="E77" s="1217">
        <v>0</v>
      </c>
      <c r="F77" s="1217">
        <v>0</v>
      </c>
      <c r="G77" s="1209"/>
    </row>
    <row r="78" spans="1:7" ht="15.6">
      <c r="A78" s="1193"/>
      <c r="B78" s="1194"/>
      <c r="C78" s="1169" t="s">
        <v>489</v>
      </c>
      <c r="D78" s="1217">
        <v>0</v>
      </c>
      <c r="E78" s="1217">
        <v>0</v>
      </c>
      <c r="F78" s="1217">
        <v>0</v>
      </c>
      <c r="G78" s="1209"/>
    </row>
    <row r="79" spans="1:7" ht="15.6">
      <c r="A79" s="1193"/>
      <c r="B79" s="1194"/>
      <c r="C79" s="1169" t="s">
        <v>490</v>
      </c>
      <c r="D79" s="1217">
        <v>0</v>
      </c>
      <c r="E79" s="1217">
        <v>0</v>
      </c>
      <c r="F79" s="1217">
        <v>0</v>
      </c>
      <c r="G79" s="1209"/>
    </row>
    <row r="80" spans="1:7" ht="15.6">
      <c r="A80" s="1193"/>
      <c r="B80" s="1194"/>
      <c r="C80" s="1169" t="s">
        <v>491</v>
      </c>
      <c r="D80" s="1217">
        <v>0</v>
      </c>
      <c r="E80" s="1217">
        <v>0</v>
      </c>
      <c r="F80" s="1217">
        <v>0</v>
      </c>
      <c r="G80" s="1209"/>
    </row>
    <row r="81" spans="1:7" ht="15.6">
      <c r="A81" s="1193"/>
      <c r="B81" s="1194"/>
      <c r="C81" s="1169" t="s">
        <v>492</v>
      </c>
      <c r="D81" s="1217">
        <v>0</v>
      </c>
      <c r="E81" s="1217">
        <v>0</v>
      </c>
      <c r="F81" s="1217">
        <v>0</v>
      </c>
      <c r="G81" s="1209"/>
    </row>
    <row r="82" spans="1:7" ht="15.6">
      <c r="A82" s="1193"/>
      <c r="B82" s="1194"/>
      <c r="C82" s="1169" t="s">
        <v>493</v>
      </c>
      <c r="D82" s="1217">
        <v>0</v>
      </c>
      <c r="E82" s="1217">
        <v>0</v>
      </c>
      <c r="F82" s="1217">
        <v>0</v>
      </c>
      <c r="G82" s="1209"/>
    </row>
    <row r="83" spans="1:7" ht="15.6">
      <c r="A83" s="1193"/>
      <c r="B83" s="1194"/>
      <c r="C83" s="1169" t="s">
        <v>494</v>
      </c>
      <c r="D83" s="1217">
        <v>0</v>
      </c>
      <c r="E83" s="1217">
        <v>0</v>
      </c>
      <c r="F83" s="1217">
        <v>0</v>
      </c>
      <c r="G83" s="1209"/>
    </row>
    <row r="84" spans="1:7" ht="15.6">
      <c r="A84" s="1193"/>
      <c r="B84" s="1194"/>
      <c r="C84" s="1169" t="s">
        <v>495</v>
      </c>
      <c r="D84" s="1217">
        <v>0</v>
      </c>
      <c r="E84" s="1217">
        <v>0</v>
      </c>
      <c r="F84" s="1217">
        <v>0</v>
      </c>
      <c r="G84" s="1209"/>
    </row>
    <row r="85" spans="1:7" ht="15.6">
      <c r="A85" s="1193"/>
      <c r="B85" s="1194"/>
      <c r="C85" s="1169" t="s">
        <v>496</v>
      </c>
      <c r="D85" s="1217">
        <v>0</v>
      </c>
      <c r="E85" s="1217">
        <v>0</v>
      </c>
      <c r="F85" s="1217">
        <v>0</v>
      </c>
      <c r="G85" s="1209"/>
    </row>
    <row r="86" spans="1:7" ht="15.6">
      <c r="A86" s="1193"/>
      <c r="B86" s="1194"/>
      <c r="C86" s="1169" t="s">
        <v>497</v>
      </c>
      <c r="D86" s="1217">
        <v>0</v>
      </c>
      <c r="E86" s="1217">
        <v>0</v>
      </c>
      <c r="F86" s="1217">
        <v>0</v>
      </c>
      <c r="G86" s="1209"/>
    </row>
    <row r="87" spans="1:7" ht="15.6">
      <c r="A87" s="1193"/>
      <c r="B87" s="1194"/>
      <c r="C87" s="1169" t="s">
        <v>498</v>
      </c>
      <c r="D87" s="1217">
        <v>0</v>
      </c>
      <c r="E87" s="1217">
        <v>0</v>
      </c>
      <c r="F87" s="1217">
        <v>0</v>
      </c>
      <c r="G87" s="1209"/>
    </row>
    <row r="88" spans="1:7" ht="15.6">
      <c r="A88" s="1193"/>
      <c r="B88" s="1194"/>
      <c r="C88" s="1169" t="s">
        <v>499</v>
      </c>
      <c r="D88" s="1217">
        <v>0</v>
      </c>
      <c r="E88" s="1217">
        <v>0</v>
      </c>
      <c r="F88" s="1217">
        <v>0</v>
      </c>
      <c r="G88" s="1209"/>
    </row>
    <row r="89" spans="1:7" ht="15.6">
      <c r="A89" s="1193"/>
      <c r="B89" s="1194"/>
      <c r="C89" s="1169" t="s">
        <v>500</v>
      </c>
      <c r="D89" s="1217">
        <v>0</v>
      </c>
      <c r="E89" s="1217">
        <v>0</v>
      </c>
      <c r="F89" s="1217">
        <v>0</v>
      </c>
      <c r="G89" s="1209"/>
    </row>
    <row r="90" spans="1:7" ht="15.6">
      <c r="A90" s="1193"/>
      <c r="B90" s="1194"/>
      <c r="C90" s="1239" t="s">
        <v>501</v>
      </c>
      <c r="D90" s="1167">
        <v>1.47</v>
      </c>
      <c r="E90" s="1167">
        <v>2.74</v>
      </c>
      <c r="F90" s="1167">
        <v>2.78</v>
      </c>
      <c r="G90" s="1235"/>
    </row>
    <row r="91" spans="1:7" ht="93.6">
      <c r="A91" s="1193"/>
      <c r="B91" s="1194"/>
      <c r="C91" s="1239" t="s">
        <v>502</v>
      </c>
      <c r="D91" s="1167">
        <v>0</v>
      </c>
      <c r="E91" s="1167">
        <v>0</v>
      </c>
      <c r="F91" s="1167">
        <v>0</v>
      </c>
      <c r="G91" s="1240" t="s">
        <v>507</v>
      </c>
    </row>
    <row r="92" spans="1:7" ht="16.2" thickBot="1">
      <c r="A92" s="1202"/>
      <c r="B92" s="1224"/>
      <c r="C92" s="1166" t="s">
        <v>386</v>
      </c>
      <c r="D92" s="1241">
        <f>SUM(D72:D91)</f>
        <v>1.47</v>
      </c>
      <c r="E92" s="1241">
        <f>SUM(E72:E91)</f>
        <v>2.74</v>
      </c>
      <c r="F92" s="1241">
        <f>SUM(F72:F91)</f>
        <v>2.78</v>
      </c>
      <c r="G92" s="1242"/>
    </row>
    <row r="93" spans="1:7" ht="15.6">
      <c r="A93" s="1187"/>
      <c r="B93" s="1188">
        <v>105</v>
      </c>
      <c r="C93" s="1204" t="s">
        <v>218</v>
      </c>
      <c r="D93" s="1205">
        <v>0.33</v>
      </c>
      <c r="E93" s="1205">
        <v>0.34</v>
      </c>
      <c r="F93" s="1205">
        <v>0.28999999999999998</v>
      </c>
      <c r="G93" s="1207"/>
    </row>
    <row r="94" spans="1:7" ht="15.6">
      <c r="A94" s="1193"/>
      <c r="B94" s="1194"/>
      <c r="C94" s="1169" t="s">
        <v>219</v>
      </c>
      <c r="D94" s="1167">
        <v>0.72</v>
      </c>
      <c r="E94" s="1167">
        <v>0.72</v>
      </c>
      <c r="F94" s="1167">
        <v>0.71</v>
      </c>
      <c r="G94" s="1209"/>
    </row>
    <row r="95" spans="1:7" ht="16.2" thickBot="1">
      <c r="A95" s="1202"/>
      <c r="B95" s="1224"/>
      <c r="C95" s="1166" t="s">
        <v>386</v>
      </c>
      <c r="D95" s="1241">
        <f>D93+D94</f>
        <v>1.05</v>
      </c>
      <c r="E95" s="1241">
        <f>E93+E94</f>
        <v>1.06</v>
      </c>
      <c r="F95" s="1241">
        <f>F93+F94</f>
        <v>1</v>
      </c>
      <c r="G95" s="1242"/>
    </row>
    <row r="96" spans="1:7" ht="15.6">
      <c r="A96" s="1243">
        <v>1</v>
      </c>
      <c r="B96" s="1244" t="s">
        <v>509</v>
      </c>
      <c r="C96" s="1159" t="s">
        <v>510</v>
      </c>
      <c r="D96" s="1150">
        <v>0</v>
      </c>
      <c r="E96" s="1151">
        <v>0</v>
      </c>
      <c r="F96" s="1152">
        <v>0</v>
      </c>
      <c r="G96" s="1245"/>
    </row>
    <row r="97" spans="1:17" ht="15.6">
      <c r="A97" s="1246"/>
      <c r="B97" s="1247"/>
      <c r="C97" s="1160" t="s">
        <v>511</v>
      </c>
      <c r="D97" s="1153">
        <v>0.12</v>
      </c>
      <c r="E97" s="1154">
        <v>0.41</v>
      </c>
      <c r="F97" s="1155">
        <v>0.12</v>
      </c>
      <c r="G97" s="1248"/>
    </row>
    <row r="98" spans="1:17" ht="15.6">
      <c r="A98" s="1246"/>
      <c r="B98" s="1247"/>
      <c r="C98" s="1160" t="s">
        <v>512</v>
      </c>
      <c r="D98" s="1153">
        <v>2.4700000000000002</v>
      </c>
      <c r="E98" s="1154">
        <v>2.68</v>
      </c>
      <c r="F98" s="1155">
        <v>2.56</v>
      </c>
      <c r="G98" s="1248"/>
    </row>
    <row r="99" spans="1:17" ht="15.6">
      <c r="A99" s="1246"/>
      <c r="B99" s="1247"/>
      <c r="C99" s="1160" t="s">
        <v>513</v>
      </c>
      <c r="D99" s="1249">
        <v>0</v>
      </c>
      <c r="E99" s="1250">
        <v>0</v>
      </c>
      <c r="F99" s="1251">
        <v>0</v>
      </c>
      <c r="G99" s="1248" t="s">
        <v>514</v>
      </c>
    </row>
    <row r="100" spans="1:17" ht="15.6">
      <c r="A100" s="1246"/>
      <c r="B100" s="1247"/>
      <c r="C100" s="1160" t="s">
        <v>515</v>
      </c>
      <c r="D100" s="1249">
        <v>0</v>
      </c>
      <c r="E100" s="1250">
        <v>0</v>
      </c>
      <c r="F100" s="1251">
        <v>0</v>
      </c>
      <c r="G100" s="1248" t="s">
        <v>514</v>
      </c>
    </row>
    <row r="101" spans="1:17" ht="15.6">
      <c r="A101" s="1246"/>
      <c r="B101" s="1247"/>
      <c r="C101" s="1160" t="s">
        <v>516</v>
      </c>
      <c r="D101" s="1153">
        <v>0</v>
      </c>
      <c r="E101" s="1154">
        <v>0</v>
      </c>
      <c r="F101" s="1155">
        <v>0</v>
      </c>
      <c r="G101" s="1248"/>
    </row>
    <row r="102" spans="1:17" ht="15.6">
      <c r="A102" s="1246"/>
      <c r="B102" s="1247"/>
      <c r="C102" s="1160" t="s">
        <v>517</v>
      </c>
      <c r="D102" s="1153">
        <v>0</v>
      </c>
      <c r="E102" s="1154">
        <v>0</v>
      </c>
      <c r="F102" s="1155">
        <v>0</v>
      </c>
      <c r="G102" s="1248"/>
    </row>
    <row r="103" spans="1:17" ht="15.6">
      <c r="A103" s="1246"/>
      <c r="B103" s="1247"/>
      <c r="C103" s="1160" t="s">
        <v>518</v>
      </c>
      <c r="D103" s="1156">
        <v>0.13</v>
      </c>
      <c r="E103" s="1157">
        <v>0.25</v>
      </c>
      <c r="F103" s="1158">
        <v>0.14000000000000001</v>
      </c>
      <c r="G103" s="1248"/>
    </row>
    <row r="104" spans="1:17" ht="16.2" thickBot="1">
      <c r="A104" s="1252"/>
      <c r="B104" s="1253"/>
      <c r="C104" s="1164" t="s">
        <v>386</v>
      </c>
      <c r="D104" s="1254">
        <f>SUM(D96:D103)</f>
        <v>2.72</v>
      </c>
      <c r="E104" s="1255">
        <f>SUM(E96:E103)</f>
        <v>3.3400000000000003</v>
      </c>
      <c r="F104" s="1256">
        <f>SUM(F96:F103)</f>
        <v>2.8200000000000003</v>
      </c>
      <c r="G104" s="1257"/>
    </row>
    <row r="105" spans="1:17" ht="15.6">
      <c r="A105" s="1243">
        <v>2</v>
      </c>
      <c r="B105" s="1244" t="s">
        <v>519</v>
      </c>
      <c r="C105" s="1159" t="s">
        <v>520</v>
      </c>
      <c r="D105" s="1258">
        <v>0</v>
      </c>
      <c r="E105" s="1259">
        <v>0</v>
      </c>
      <c r="F105" s="1260">
        <v>0</v>
      </c>
      <c r="G105" s="1248"/>
    </row>
    <row r="106" spans="1:17" ht="15.6">
      <c r="A106" s="1246"/>
      <c r="B106" s="1247"/>
      <c r="C106" s="1160" t="s">
        <v>521</v>
      </c>
      <c r="D106" s="1161">
        <v>10.17</v>
      </c>
      <c r="E106" s="1162">
        <v>4.87</v>
      </c>
      <c r="F106" s="1163">
        <v>11.4</v>
      </c>
      <c r="G106" s="1248"/>
      <c r="I106" s="1178"/>
      <c r="J106" s="1178"/>
      <c r="K106" s="1178"/>
      <c r="L106" s="1178"/>
      <c r="M106" s="1178"/>
      <c r="N106" s="1178"/>
      <c r="O106" s="1178"/>
      <c r="P106" s="1178"/>
      <c r="Q106" s="1178"/>
    </row>
    <row r="107" spans="1:17" ht="15.6">
      <c r="A107" s="1246"/>
      <c r="B107" s="1247"/>
      <c r="C107" s="1160" t="s">
        <v>522</v>
      </c>
      <c r="D107" s="1161">
        <v>0.03</v>
      </c>
      <c r="E107" s="1162">
        <v>0.39</v>
      </c>
      <c r="F107" s="1163">
        <v>0.38</v>
      </c>
      <c r="G107" s="1248"/>
      <c r="I107" s="1178"/>
      <c r="J107" s="1179"/>
      <c r="K107" s="1179"/>
      <c r="L107" s="1179"/>
      <c r="M107" s="1180"/>
      <c r="N107" s="1180"/>
      <c r="O107" s="1180"/>
      <c r="P107" s="1170"/>
      <c r="Q107" s="1178"/>
    </row>
    <row r="108" spans="1:17" ht="15.6">
      <c r="A108" s="1246"/>
      <c r="B108" s="1247"/>
      <c r="C108" s="1160" t="s">
        <v>523</v>
      </c>
      <c r="D108" s="1161">
        <v>0</v>
      </c>
      <c r="E108" s="1162">
        <v>0</v>
      </c>
      <c r="F108" s="1163">
        <v>0</v>
      </c>
      <c r="G108" s="1248"/>
      <c r="I108" s="1178"/>
      <c r="J108" s="1179"/>
      <c r="K108" s="1179"/>
      <c r="L108" s="1179"/>
      <c r="M108" s="1181"/>
      <c r="N108" s="1181"/>
      <c r="O108" s="1181"/>
      <c r="P108" s="1182"/>
      <c r="Q108" s="1178"/>
    </row>
    <row r="109" spans="1:17" ht="16.2" thickBot="1">
      <c r="A109" s="1261"/>
      <c r="B109" s="1262"/>
      <c r="C109" s="1166" t="s">
        <v>386</v>
      </c>
      <c r="D109" s="1263">
        <f>SUM(D105:D108)</f>
        <v>10.199999999999999</v>
      </c>
      <c r="E109" s="1264">
        <f>SUM(E105:E108)</f>
        <v>5.26</v>
      </c>
      <c r="F109" s="1265">
        <f>SUM(F105:F108)</f>
        <v>11.780000000000001</v>
      </c>
      <c r="G109" s="1257"/>
      <c r="I109" s="1178"/>
      <c r="J109" s="1183"/>
      <c r="K109" s="1183"/>
      <c r="L109" s="1183"/>
      <c r="M109" s="1171"/>
      <c r="N109" s="1171"/>
      <c r="O109" s="1171"/>
      <c r="P109" s="1172"/>
      <c r="Q109" s="1178"/>
    </row>
    <row r="110" spans="1:17" ht="15.6">
      <c r="A110" s="1243">
        <v>3</v>
      </c>
      <c r="B110" s="1244" t="s">
        <v>524</v>
      </c>
      <c r="C110" s="1245" t="s">
        <v>525</v>
      </c>
      <c r="D110" s="1259">
        <v>0.1</v>
      </c>
      <c r="E110" s="1259">
        <v>0.1</v>
      </c>
      <c r="F110" s="1258">
        <v>0.1</v>
      </c>
      <c r="G110" s="1266"/>
      <c r="I110" s="1178"/>
      <c r="J110" s="1178"/>
      <c r="K110" s="1178"/>
      <c r="L110" s="1178"/>
      <c r="M110" s="1178"/>
      <c r="N110" s="1178"/>
      <c r="O110" s="1178"/>
      <c r="P110" s="1178"/>
      <c r="Q110" s="1178"/>
    </row>
    <row r="111" spans="1:17" ht="15.6">
      <c r="A111" s="1246"/>
      <c r="B111" s="1247"/>
      <c r="C111" s="1248" t="s">
        <v>526</v>
      </c>
      <c r="D111" s="1250">
        <v>0.31</v>
      </c>
      <c r="E111" s="1250">
        <v>0.21</v>
      </c>
      <c r="F111" s="1249">
        <v>0.21</v>
      </c>
      <c r="G111" s="1248"/>
      <c r="I111" s="1178"/>
      <c r="J111" s="1178"/>
      <c r="K111" s="1178"/>
      <c r="L111" s="1178"/>
      <c r="M111" s="1178"/>
      <c r="N111" s="1178"/>
      <c r="O111" s="1178"/>
      <c r="P111" s="1178"/>
      <c r="Q111" s="1178"/>
    </row>
    <row r="112" spans="1:17" ht="15.6">
      <c r="A112" s="1246"/>
      <c r="B112" s="1247"/>
      <c r="C112" s="1248" t="s">
        <v>527</v>
      </c>
      <c r="D112" s="1250">
        <v>0</v>
      </c>
      <c r="E112" s="1250">
        <v>0</v>
      </c>
      <c r="F112" s="1249">
        <v>0</v>
      </c>
      <c r="G112" s="1248" t="s">
        <v>422</v>
      </c>
    </row>
    <row r="113" spans="1:7" ht="15.6">
      <c r="A113" s="1246"/>
      <c r="B113" s="1247"/>
      <c r="C113" s="1248" t="s">
        <v>528</v>
      </c>
      <c r="D113" s="1250">
        <v>0.93</v>
      </c>
      <c r="E113" s="1250">
        <v>0.93</v>
      </c>
      <c r="F113" s="1249">
        <v>0.93</v>
      </c>
      <c r="G113" s="1248"/>
    </row>
    <row r="114" spans="1:7" ht="15.6">
      <c r="A114" s="1246"/>
      <c r="B114" s="1247"/>
      <c r="C114" s="1248" t="s">
        <v>529</v>
      </c>
      <c r="D114" s="1250">
        <v>0.52</v>
      </c>
      <c r="E114" s="1250">
        <v>0.52</v>
      </c>
      <c r="F114" s="1250">
        <v>0.52</v>
      </c>
      <c r="G114" s="1248"/>
    </row>
    <row r="115" spans="1:7" ht="15.6">
      <c r="A115" s="1246"/>
      <c r="B115" s="1247"/>
      <c r="C115" s="1248" t="s">
        <v>530</v>
      </c>
      <c r="D115" s="1250">
        <v>0.31</v>
      </c>
      <c r="E115" s="1250">
        <v>0.42</v>
      </c>
      <c r="F115" s="1249">
        <v>0.31</v>
      </c>
      <c r="G115" s="1248"/>
    </row>
    <row r="116" spans="1:7" ht="15.6">
      <c r="A116" s="1246"/>
      <c r="B116" s="1247"/>
      <c r="C116" s="1248" t="s">
        <v>531</v>
      </c>
      <c r="D116" s="1250">
        <v>0.04</v>
      </c>
      <c r="E116" s="1250">
        <v>0.05</v>
      </c>
      <c r="F116" s="1249">
        <v>0.05</v>
      </c>
      <c r="G116" s="1248"/>
    </row>
    <row r="117" spans="1:7" ht="15.6">
      <c r="A117" s="1246"/>
      <c r="B117" s="1247"/>
      <c r="C117" s="1248" t="s">
        <v>532</v>
      </c>
      <c r="D117" s="1250">
        <v>0.1</v>
      </c>
      <c r="E117" s="1250">
        <v>0.1</v>
      </c>
      <c r="F117" s="1249">
        <v>0.1</v>
      </c>
      <c r="G117" s="1248"/>
    </row>
    <row r="118" spans="1:7" ht="15.6">
      <c r="A118" s="1246"/>
      <c r="B118" s="1247"/>
      <c r="C118" s="1248" t="s">
        <v>533</v>
      </c>
      <c r="D118" s="1250">
        <v>0</v>
      </c>
      <c r="E118" s="1250">
        <v>0.1</v>
      </c>
      <c r="F118" s="1249">
        <v>0</v>
      </c>
      <c r="G118" s="1248"/>
    </row>
    <row r="119" spans="1:7" ht="15.6">
      <c r="A119" s="1246"/>
      <c r="B119" s="1247"/>
      <c r="C119" s="1248" t="s">
        <v>534</v>
      </c>
      <c r="D119" s="1250">
        <v>2.1800000000000002</v>
      </c>
      <c r="E119" s="1250">
        <v>2.1800000000000002</v>
      </c>
      <c r="F119" s="1249">
        <v>0.31</v>
      </c>
      <c r="G119" s="1248"/>
    </row>
    <row r="120" spans="1:7" ht="15.6">
      <c r="A120" s="1246"/>
      <c r="B120" s="1247"/>
      <c r="C120" s="1248" t="s">
        <v>535</v>
      </c>
      <c r="D120" s="1250">
        <v>1.76</v>
      </c>
      <c r="E120" s="1250">
        <v>1.76</v>
      </c>
      <c r="F120" s="1249">
        <v>0.52</v>
      </c>
      <c r="G120" s="1248"/>
    </row>
    <row r="121" spans="1:7" ht="15.6">
      <c r="A121" s="1246"/>
      <c r="B121" s="1247"/>
      <c r="C121" s="1248" t="s">
        <v>536</v>
      </c>
      <c r="D121" s="1250">
        <v>0.01</v>
      </c>
      <c r="E121" s="1250">
        <v>0.01</v>
      </c>
      <c r="F121" s="1249">
        <v>0.1</v>
      </c>
      <c r="G121" s="1248"/>
    </row>
    <row r="122" spans="1:7" ht="15.6">
      <c r="A122" s="1246"/>
      <c r="B122" s="1247"/>
      <c r="C122" s="1248" t="s">
        <v>537</v>
      </c>
      <c r="D122" s="1267">
        <v>3.74</v>
      </c>
      <c r="E122" s="1267">
        <v>2.8</v>
      </c>
      <c r="F122" s="1268">
        <v>2.2999999999999998</v>
      </c>
      <c r="G122" s="1269"/>
    </row>
    <row r="123" spans="1:7" ht="15.6">
      <c r="A123" s="1246"/>
      <c r="B123" s="1247"/>
      <c r="C123" s="1248" t="s">
        <v>538</v>
      </c>
      <c r="D123" s="1250">
        <v>0</v>
      </c>
      <c r="E123" s="1250">
        <v>0</v>
      </c>
      <c r="F123" s="1249">
        <v>2</v>
      </c>
      <c r="G123" s="1248"/>
    </row>
    <row r="124" spans="1:7" ht="15.6">
      <c r="A124" s="1246"/>
      <c r="B124" s="1247"/>
      <c r="C124" s="1248" t="s">
        <v>539</v>
      </c>
      <c r="D124" s="1250">
        <v>0</v>
      </c>
      <c r="E124" s="1250">
        <v>0</v>
      </c>
      <c r="F124" s="1249">
        <v>0</v>
      </c>
      <c r="G124" s="1248" t="s">
        <v>514</v>
      </c>
    </row>
    <row r="125" spans="1:7" ht="16.2" thickBot="1">
      <c r="A125" s="1261"/>
      <c r="B125" s="1262"/>
      <c r="C125" s="1166" t="s">
        <v>386</v>
      </c>
      <c r="D125" s="1264">
        <f>SUM(D110:D124)</f>
        <v>10</v>
      </c>
      <c r="E125" s="1264">
        <f>SUM(E110:E124)</f>
        <v>9.18</v>
      </c>
      <c r="F125" s="1264">
        <f>SUM(F110:F124)</f>
        <v>7.4499999999999993</v>
      </c>
      <c r="G125" s="1270"/>
    </row>
    <row r="126" spans="1:7" ht="15.6">
      <c r="A126" s="1271" t="s">
        <v>547</v>
      </c>
      <c r="B126" s="1272"/>
      <c r="C126" s="1273"/>
      <c r="D126" s="1274">
        <f>D23+D28+D37+D43+D49+D57+D64+D71+D92+D95+D104+D109+D125</f>
        <v>134.08530999999999</v>
      </c>
      <c r="E126" s="1274">
        <f t="shared" ref="E126:F126" si="0">E23+E28+E37+E43+E49+E57+E64+E71+E92+E95+E104+E109+E125</f>
        <v>152.8674</v>
      </c>
      <c r="F126" s="1274">
        <f t="shared" si="0"/>
        <v>149.95596699999999</v>
      </c>
      <c r="G126" s="1275"/>
    </row>
    <row r="127" spans="1:7" ht="15.6">
      <c r="A127" s="1276" t="s">
        <v>540</v>
      </c>
      <c r="B127" s="1277"/>
      <c r="C127" s="1278"/>
      <c r="D127" s="1173">
        <v>0</v>
      </c>
      <c r="E127" s="1174">
        <v>0</v>
      </c>
      <c r="F127" s="1175">
        <v>0</v>
      </c>
      <c r="G127" s="1248"/>
    </row>
    <row r="128" spans="1:7" ht="16.2" thickBot="1">
      <c r="A128" s="1279" t="s">
        <v>503</v>
      </c>
      <c r="B128" s="1280"/>
      <c r="C128" s="1280"/>
      <c r="D128" s="1281">
        <v>14.32</v>
      </c>
      <c r="E128" s="1282">
        <v>23.95</v>
      </c>
      <c r="F128" s="1283">
        <v>23.1</v>
      </c>
      <c r="G128" s="1220"/>
    </row>
    <row r="129" spans="1:7" ht="15.6">
      <c r="A129" s="1284"/>
      <c r="B129" s="1284"/>
      <c r="C129" s="1284"/>
      <c r="D129" s="1285"/>
      <c r="E129" s="1285"/>
      <c r="F129" s="1285"/>
      <c r="G129" s="1286"/>
    </row>
    <row r="130" spans="1:7" ht="15.6">
      <c r="A130" s="1284"/>
      <c r="B130" s="1284"/>
      <c r="C130" s="1284"/>
      <c r="D130" s="1287"/>
      <c r="E130" s="1287"/>
      <c r="F130" s="1287"/>
      <c r="G130" s="1286"/>
    </row>
    <row r="131" spans="1:7" ht="16.2" customHeight="1" thickBot="1">
      <c r="A131" s="1288" t="s">
        <v>549</v>
      </c>
      <c r="B131" s="1289"/>
      <c r="C131" s="1289"/>
      <c r="D131" s="1289"/>
      <c r="E131" s="1289"/>
      <c r="F131" s="1289"/>
      <c r="G131" s="1289"/>
    </row>
    <row r="132" spans="1:7" ht="15.6">
      <c r="A132" s="1290"/>
      <c r="B132" s="246"/>
      <c r="C132" s="1159" t="s">
        <v>541</v>
      </c>
      <c r="D132" s="1176">
        <v>14.47</v>
      </c>
      <c r="E132" s="1176">
        <v>11.06</v>
      </c>
      <c r="F132" s="1176">
        <v>11.66</v>
      </c>
      <c r="G132" s="1248" t="s">
        <v>422</v>
      </c>
    </row>
    <row r="133" spans="1:7" ht="27" thickBot="1">
      <c r="A133" s="1291">
        <v>4</v>
      </c>
      <c r="B133" s="1292" t="s">
        <v>542</v>
      </c>
      <c r="C133" s="1160" t="s">
        <v>548</v>
      </c>
      <c r="D133" s="1177">
        <v>12.43</v>
      </c>
      <c r="E133" s="1177">
        <v>11.2</v>
      </c>
      <c r="F133" s="1177">
        <v>11.3</v>
      </c>
      <c r="G133" s="1293" t="s">
        <v>550</v>
      </c>
    </row>
    <row r="134" spans="1:7" ht="16.2" thickBot="1">
      <c r="A134" s="1294"/>
      <c r="B134" s="1295"/>
      <c r="C134" s="1166" t="s">
        <v>386</v>
      </c>
      <c r="D134" s="1296">
        <v>14.47</v>
      </c>
      <c r="E134" s="1296">
        <v>11.06</v>
      </c>
      <c r="F134" s="1296">
        <v>11.66</v>
      </c>
      <c r="G134" s="1297"/>
    </row>
    <row r="135" spans="1:7">
      <c r="A135" s="1298"/>
      <c r="B135" s="1298"/>
      <c r="C135" s="1298"/>
      <c r="D135" s="1298"/>
      <c r="E135" s="1298"/>
      <c r="F135" s="1298"/>
      <c r="G135" s="1298"/>
    </row>
    <row r="136" spans="1:7" ht="15.6">
      <c r="A136" s="454" t="s">
        <v>551</v>
      </c>
      <c r="B136" s="454"/>
      <c r="C136" s="454"/>
      <c r="D136" s="454"/>
      <c r="E136" s="454"/>
      <c r="F136" s="454"/>
      <c r="G136" s="454"/>
    </row>
    <row r="137" spans="1:7" ht="15.6">
      <c r="A137" s="454" t="s">
        <v>552</v>
      </c>
      <c r="B137" s="454"/>
      <c r="C137" s="454"/>
      <c r="D137" s="454"/>
      <c r="E137" s="454"/>
      <c r="F137" s="454"/>
      <c r="G137" s="454"/>
    </row>
    <row r="138" spans="1:7" ht="15.6">
      <c r="A138" s="454"/>
      <c r="B138" s="454"/>
      <c r="C138" s="454"/>
      <c r="D138" s="454"/>
      <c r="E138" s="454"/>
      <c r="F138" s="454"/>
      <c r="G138" s="454"/>
    </row>
    <row r="139" spans="1:7" ht="15.6">
      <c r="A139" s="1299"/>
      <c r="B139" s="1299"/>
      <c r="C139" s="1299"/>
      <c r="D139" s="1299"/>
      <c r="E139" s="1299"/>
      <c r="F139" s="1299"/>
      <c r="G139" s="1299"/>
    </row>
  </sheetData>
  <mergeCells count="44">
    <mergeCell ref="A131:G131"/>
    <mergeCell ref="A110:A125"/>
    <mergeCell ref="B110:B125"/>
    <mergeCell ref="A126:C126"/>
    <mergeCell ref="A127:C127"/>
    <mergeCell ref="A128:C128"/>
    <mergeCell ref="J107:L107"/>
    <mergeCell ref="J108:L108"/>
    <mergeCell ref="J109:L109"/>
    <mergeCell ref="A8:G8"/>
    <mergeCell ref="A9:G9"/>
    <mergeCell ref="A10:G10"/>
    <mergeCell ref="A96:A104"/>
    <mergeCell ref="B96:B104"/>
    <mergeCell ref="A105:A109"/>
    <mergeCell ref="B105:B109"/>
    <mergeCell ref="D2:H2"/>
    <mergeCell ref="D3:H3"/>
    <mergeCell ref="D4:H4"/>
    <mergeCell ref="F5:H5"/>
    <mergeCell ref="G6:H6"/>
    <mergeCell ref="A7:G7"/>
    <mergeCell ref="B38:B43"/>
    <mergeCell ref="A44:A49"/>
    <mergeCell ref="B44:B49"/>
    <mergeCell ref="A50:A57"/>
    <mergeCell ref="B50:B57"/>
    <mergeCell ref="A58:A71"/>
    <mergeCell ref="B58:B71"/>
    <mergeCell ref="A11:A14"/>
    <mergeCell ref="B11:B14"/>
    <mergeCell ref="C11:C14"/>
    <mergeCell ref="D11:F13"/>
    <mergeCell ref="G11:G14"/>
    <mergeCell ref="A15:A23"/>
    <mergeCell ref="A72:A92"/>
    <mergeCell ref="B72:B92"/>
    <mergeCell ref="A93:A95"/>
    <mergeCell ref="B93:B95"/>
    <mergeCell ref="B15:B23"/>
    <mergeCell ref="A24:A37"/>
    <mergeCell ref="B24:B37"/>
    <mergeCell ref="A38:A43"/>
    <mergeCell ref="D1:G1"/>
  </mergeCells>
  <pageMargins left="0.70866141732283472" right="0.70866141732283472" top="0.43307086614173229" bottom="0.47244094488188981" header="0.31496062992125984" footer="0.31496062992125984"/>
  <pageSetup paperSize="9" scale="93" orientation="portrait" r:id="rId1"/>
  <headerFooter>
    <oddFooter>&amp;R&amp;P</oddFooter>
  </headerFooter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ЦЭС-СЭС нагрузки</vt:lpstr>
      <vt:lpstr>АЧР</vt:lpstr>
      <vt:lpstr>САОН</vt:lpstr>
      <vt:lpstr>АЧР!Заголовки_для_печати</vt:lpstr>
      <vt:lpstr>САОН!Заголовки_для_печати</vt:lpstr>
      <vt:lpstr>'ЦЭС-СЭС нагрузки'!Заголовки_для_печати</vt:lpstr>
      <vt:lpstr>АЧР!Область_печати</vt:lpstr>
      <vt:lpstr>САОН!Область_печати</vt:lpstr>
      <vt:lpstr>'ЦЭС-СЭС нагрузки'!Область_печати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Мастеренко Т.А.</cp:lastModifiedBy>
  <cp:lastPrinted>2015-07-16T12:40:31Z</cp:lastPrinted>
  <dcterms:created xsi:type="dcterms:W3CDTF">2012-12-06T11:13:58Z</dcterms:created>
  <dcterms:modified xsi:type="dcterms:W3CDTF">2015-07-16T12:41:53Z</dcterms:modified>
</cp:coreProperties>
</file>